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.ACCT-HOME-MM\Desktop\VIDEOS\Review 12-7\"/>
    </mc:Choice>
  </mc:AlternateContent>
  <bookViews>
    <workbookView xWindow="0" yWindow="0" windowWidth="28800" windowHeight="11835"/>
  </bookViews>
  <sheets>
    <sheet name="12-7" sheetId="7" r:id="rId1"/>
    <sheet name="12-7 Rounded" sheetId="8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7" l="1"/>
  <c r="E17" i="7"/>
  <c r="E21" i="8"/>
  <c r="C4" i="7" l="1"/>
  <c r="B64" i="8"/>
  <c r="C40" i="8" l="1"/>
  <c r="D40" i="8" s="1"/>
  <c r="E43" i="8"/>
  <c r="B60" i="8"/>
  <c r="C23" i="8"/>
  <c r="D23" i="8" s="1"/>
  <c r="C22" i="8"/>
  <c r="D22" i="8" s="1"/>
  <c r="C19" i="8"/>
  <c r="D19" i="8" s="1"/>
  <c r="C16" i="8"/>
  <c r="D16" i="8" s="1"/>
  <c r="C12" i="8"/>
  <c r="D12" i="8" s="1"/>
  <c r="C7" i="8"/>
  <c r="C6" i="8"/>
  <c r="D6" i="8" s="1"/>
  <c r="C5" i="8"/>
  <c r="D5" i="8" s="1"/>
  <c r="C41" i="8"/>
  <c r="D41" i="8" s="1"/>
  <c r="B65" i="8"/>
  <c r="B66" i="8" s="1"/>
  <c r="B32" i="8"/>
  <c r="B34" i="8" s="1"/>
  <c r="E31" i="8"/>
  <c r="E30" i="8"/>
  <c r="E28" i="8"/>
  <c r="E27" i="8"/>
  <c r="E25" i="8"/>
  <c r="B20" i="8"/>
  <c r="B24" i="8" s="1"/>
  <c r="E18" i="8"/>
  <c r="E17" i="8"/>
  <c r="E11" i="8"/>
  <c r="E10" i="8"/>
  <c r="B8" i="8"/>
  <c r="B13" i="8" s="1"/>
  <c r="D7" i="8"/>
  <c r="E50" i="8"/>
  <c r="E33" i="8" s="1"/>
  <c r="E48" i="8"/>
  <c r="E45" i="8"/>
  <c r="B44" i="8"/>
  <c r="B46" i="8" s="1"/>
  <c r="D47" i="8" s="1"/>
  <c r="C39" i="8"/>
  <c r="D39" i="8" s="1"/>
  <c r="E39" i="8" s="1"/>
  <c r="B60" i="7"/>
  <c r="C23" i="7"/>
  <c r="C22" i="7"/>
  <c r="C19" i="7"/>
  <c r="C16" i="7"/>
  <c r="C12" i="7"/>
  <c r="C7" i="7"/>
  <c r="C6" i="7"/>
  <c r="C5" i="7"/>
  <c r="B35" i="8" l="1"/>
  <c r="E40" i="8"/>
  <c r="E44" i="8" s="1"/>
  <c r="E46" i="8" s="1"/>
  <c r="E47" i="8" s="1"/>
  <c r="E23" i="8"/>
  <c r="E41" i="8"/>
  <c r="E6" i="8"/>
  <c r="E7" i="8"/>
  <c r="E16" i="8"/>
  <c r="E22" i="8"/>
  <c r="E5" i="8"/>
  <c r="E12" i="8"/>
  <c r="B61" i="8"/>
  <c r="E9" i="8" s="1"/>
  <c r="E19" i="8"/>
  <c r="B49" i="8"/>
  <c r="B51" i="8" s="1"/>
  <c r="B71" i="8" s="1"/>
  <c r="E31" i="7"/>
  <c r="E30" i="7"/>
  <c r="E28" i="7"/>
  <c r="E27" i="7"/>
  <c r="E25" i="7"/>
  <c r="E18" i="7"/>
  <c r="E11" i="7"/>
  <c r="E10" i="7"/>
  <c r="B65" i="7"/>
  <c r="B64" i="7"/>
  <c r="E20" i="8" l="1"/>
  <c r="E24" i="8" s="1"/>
  <c r="E49" i="8"/>
  <c r="E51" i="8" s="1"/>
  <c r="B72" i="8" s="1"/>
  <c r="B66" i="7"/>
  <c r="E29" i="8" l="1"/>
  <c r="E32" i="8" s="1"/>
  <c r="E34" i="8" s="1"/>
  <c r="E35" i="8" s="1"/>
  <c r="E4" i="8" s="1"/>
  <c r="E8" i="8" s="1"/>
  <c r="E13" i="8" s="1"/>
  <c r="D7" i="7"/>
  <c r="D6" i="7"/>
  <c r="D5" i="7"/>
  <c r="D22" i="7"/>
  <c r="D23" i="7"/>
  <c r="D19" i="7"/>
  <c r="D16" i="7"/>
  <c r="D12" i="7"/>
  <c r="B32" i="7"/>
  <c r="B34" i="7" s="1"/>
  <c r="B20" i="7"/>
  <c r="B24" i="7" s="1"/>
  <c r="B8" i="7"/>
  <c r="B13" i="7" l="1"/>
  <c r="B35" i="7"/>
  <c r="E50" i="7"/>
  <c r="E33" i="7" s="1"/>
  <c r="E48" i="7"/>
  <c r="E45" i="7"/>
  <c r="E43" i="7"/>
  <c r="C41" i="7"/>
  <c r="D41" i="7" s="1"/>
  <c r="C40" i="7"/>
  <c r="D40" i="7" s="1"/>
  <c r="C39" i="7"/>
  <c r="D39" i="7" l="1"/>
  <c r="E39" i="7" s="1"/>
  <c r="B44" i="7"/>
  <c r="B46" i="7" s="1"/>
  <c r="B61" i="7" l="1"/>
  <c r="E5" i="7"/>
  <c r="E16" i="7"/>
  <c r="E22" i="7"/>
  <c r="E19" i="7"/>
  <c r="E6" i="7"/>
  <c r="E12" i="7"/>
  <c r="E7" i="7"/>
  <c r="E23" i="7"/>
  <c r="E41" i="7"/>
  <c r="E40" i="7"/>
  <c r="B49" i="7"/>
  <c r="B51" i="7" s="1"/>
  <c r="B71" i="7" s="1"/>
  <c r="D47" i="7"/>
  <c r="E9" i="7" l="1"/>
  <c r="E44" i="7"/>
  <c r="E46" i="7" s="1"/>
  <c r="E47" i="7" s="1"/>
  <c r="E20" i="7" l="1"/>
  <c r="E49" i="7"/>
  <c r="E51" i="7" l="1"/>
  <c r="B72" i="7" s="1"/>
  <c r="E24" i="7"/>
  <c r="E29" i="7" l="1"/>
  <c r="E32" i="7" s="1"/>
  <c r="E34" i="7" s="1"/>
  <c r="E35" i="7" s="1"/>
  <c r="E4" i="7" s="1"/>
  <c r="E8" i="7" l="1"/>
  <c r="E13" i="7" s="1"/>
</calcChain>
</file>

<file path=xl/sharedStrings.xml><?xml version="1.0" encoding="utf-8"?>
<sst xmlns="http://schemas.openxmlformats.org/spreadsheetml/2006/main" count="199" uniqueCount="106">
  <si>
    <t>Net sales</t>
  </si>
  <si>
    <t>Cost of sales</t>
  </si>
  <si>
    <t>Selling, general, and administrative expenses</t>
  </si>
  <si>
    <t>Divestitures (gain)</t>
  </si>
  <si>
    <t>Restructuring, impairment, and other exit costs</t>
  </si>
  <si>
    <t>Operating profit</t>
  </si>
  <si>
    <t>Interest, net</t>
  </si>
  <si>
    <t>Income taxes</t>
  </si>
  <si>
    <t>After-tax earnings from joint ventures</t>
  </si>
  <si>
    <t>Net earnings attributable to General Mills</t>
  </si>
  <si>
    <t>Cash and cash equivalents</t>
  </si>
  <si>
    <t>Receivables</t>
  </si>
  <si>
    <t>Inventories</t>
  </si>
  <si>
    <t>Prepaid expenses and other current assets</t>
  </si>
  <si>
    <t>Total current assets</t>
  </si>
  <si>
    <t>Land, buildings, and equipment</t>
  </si>
  <si>
    <t>Goodwill</t>
  </si>
  <si>
    <t>Other intangible assets</t>
  </si>
  <si>
    <t>Other assets</t>
  </si>
  <si>
    <t>Total assets</t>
  </si>
  <si>
    <t>Accounts payable</t>
  </si>
  <si>
    <t>Current portion of long-term debt</t>
  </si>
  <si>
    <t>Notes payable</t>
  </si>
  <si>
    <t>Other current liabilities</t>
  </si>
  <si>
    <t>Total current liabilities</t>
  </si>
  <si>
    <t>Long-term debt</t>
  </si>
  <si>
    <t>Deferred income taxes</t>
  </si>
  <si>
    <t>Other liabilities</t>
  </si>
  <si>
    <t>Total liabilities</t>
  </si>
  <si>
    <t>Redeemable interest value</t>
  </si>
  <si>
    <t>Stockholders' equity:</t>
  </si>
  <si>
    <t>Common stock, 754.6 shares issued, $0.10 par value</t>
  </si>
  <si>
    <t>Additional paid-in capital</t>
  </si>
  <si>
    <t>Retained earnings</t>
  </si>
  <si>
    <t>Common stock in treasury, at cost</t>
  </si>
  <si>
    <t>Accumulated other comprehensive loss</t>
  </si>
  <si>
    <t>Total stockholders' equity</t>
  </si>
  <si>
    <t>Noncontrolling interests</t>
  </si>
  <si>
    <t>Total equity</t>
  </si>
  <si>
    <t>Total liabilities and equity</t>
  </si>
  <si>
    <t>no change</t>
  </si>
  <si>
    <t>CURRENT ASSETS</t>
  </si>
  <si>
    <t>CURRENT LIABILITIES</t>
  </si>
  <si>
    <t>% of Sales</t>
  </si>
  <si>
    <t>Earnings before taxes and after-tax earnings from JV</t>
  </si>
  <si>
    <t>Net earnings, including earnings attributable to NCI</t>
  </si>
  <si>
    <t>Net earnings attributable to NCI</t>
  </si>
  <si>
    <t>2016 Actual</t>
  </si>
  <si>
    <t>Forecast Assumption</t>
  </si>
  <si>
    <t>2017 Forecasted</t>
  </si>
  <si>
    <t>50% of 2016 $</t>
  </si>
  <si>
    <t>CAPEX</t>
  </si>
  <si>
    <t>Depreciation expense</t>
  </si>
  <si>
    <t>Depreciation 2016 / PPE 2015</t>
  </si>
  <si>
    <t>PPE 2016</t>
  </si>
  <si>
    <t>Depreciation forecast</t>
  </si>
  <si>
    <t>CAPEX 2016 / Revenue 2016</t>
  </si>
  <si>
    <t>CAPEX forecast</t>
  </si>
  <si>
    <t>Forecasting PPE</t>
  </si>
  <si>
    <t>Forecasting Dividends</t>
  </si>
  <si>
    <t>Dividends 2016</t>
  </si>
  <si>
    <t>CAPEX 2016</t>
  </si>
  <si>
    <t>Depreciation expense 2016</t>
  </si>
  <si>
    <t>PPE 2015 (prior year)</t>
  </si>
  <si>
    <t>Dividends 2016 / Net income 2016</t>
  </si>
  <si>
    <t>Dividends forecast</t>
  </si>
  <si>
    <t>Add CAPEX Subtract Depn</t>
  </si>
  <si>
    <t>Subtract 28</t>
  </si>
  <si>
    <t>Subtract 1103.4 Add 604.7</t>
  </si>
  <si>
    <t>Repurchase 300</t>
  </si>
  <si>
    <t>Add Net income Subtract Div</t>
  </si>
  <si>
    <t>Add forecast from I/S</t>
  </si>
  <si>
    <t>PLUG</t>
  </si>
  <si>
    <t>CAPEX forecast for 2017</t>
  </si>
  <si>
    <t>Depreciation forecast for 2017</t>
  </si>
  <si>
    <t>Dividends forecast for 2017</t>
  </si>
  <si>
    <t>INCOME STATEMENT</t>
  </si>
  <si>
    <t>BALANCE SHEET</t>
  </si>
  <si>
    <t xml:space="preserve">Subtract 604.7  </t>
  </si>
  <si>
    <t>Subtract 1103.4</t>
  </si>
  <si>
    <t>Subtract 604.7</t>
  </si>
  <si>
    <t>Effect on Cash Flow</t>
  </si>
  <si>
    <t>Change in 2017</t>
  </si>
  <si>
    <t>Statement of Cash Flow</t>
  </si>
  <si>
    <t>Net income</t>
  </si>
  <si>
    <t>General Mills</t>
  </si>
  <si>
    <t>Decrease in A/R</t>
  </si>
  <si>
    <t>Depreciation</t>
  </si>
  <si>
    <t>Decrease in A/P</t>
  </si>
  <si>
    <t>Cash at end of year</t>
  </si>
  <si>
    <t>General Mills 2017 Forecasts</t>
  </si>
  <si>
    <t>Amortization</t>
  </si>
  <si>
    <t>Decrease in Inventory</t>
  </si>
  <si>
    <t>Decrease in Prepaids</t>
  </si>
  <si>
    <t>Decrease in Other assets</t>
  </si>
  <si>
    <t>Decrease in other current liabilities</t>
  </si>
  <si>
    <t>Decrease in deferred income tax</t>
  </si>
  <si>
    <t>Decrease in Other liabilites</t>
  </si>
  <si>
    <t>Operating cash flow</t>
  </si>
  <si>
    <t>Investing cash flow</t>
  </si>
  <si>
    <t>Repaid debt</t>
  </si>
  <si>
    <t>Stock repurchase</t>
  </si>
  <si>
    <t>Dividend paid</t>
  </si>
  <si>
    <t>Financing cash flow</t>
  </si>
  <si>
    <t>Change in cash</t>
  </si>
  <si>
    <t>Cash at start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</si>
</sst>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$&quot;#,##0_);[Red]\(&quot;$&quot;#,##0\)"/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0.0%"/>
    <numFmt numFmtId="167" formatCode="#,##0.0"/>
    <numFmt numFmtId="168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Tahoma"/>
      <family val="2"/>
    </font>
    <font>
      <b/>
      <sz val="14"/>
      <color theme="1"/>
      <name val="Calibri"/>
      <family val="2"/>
      <scheme val="minor"/>
    </font>
    <font>
      <sz val="14"/>
      <color theme="1"/>
      <name val="Tahoma"/>
      <family val="2"/>
    </font>
    <font>
      <b/>
      <sz val="14"/>
      <color theme="1"/>
      <name val="Tahoma"/>
      <family val="2"/>
    </font>
    <font>
      <b/>
      <sz val="14"/>
      <color rgb="FF000000"/>
      <name val="Tahoma"/>
      <family val="2"/>
    </font>
    <font>
      <b/>
      <sz val="14"/>
      <name val="Tahoma"/>
      <family val="2"/>
    </font>
    <font>
      <b/>
      <sz val="14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7030A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166" fontId="5" fillId="0" borderId="0" xfId="2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wrapText="1"/>
    </xf>
    <xf numFmtId="0" fontId="5" fillId="0" borderId="0" xfId="0" applyFont="1" applyFill="1" applyBorder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 wrapText="1"/>
    </xf>
    <xf numFmtId="166" fontId="5" fillId="0" borderId="0" xfId="0" applyNumberFormat="1" applyFont="1" applyFill="1" applyBorder="1"/>
    <xf numFmtId="165" fontId="5" fillId="0" borderId="0" xfId="0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vertical="top" wrapText="1"/>
    </xf>
    <xf numFmtId="166" fontId="5" fillId="0" borderId="0" xfId="0" applyNumberFormat="1" applyFont="1" applyFill="1" applyBorder="1" applyAlignment="1"/>
    <xf numFmtId="3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/>
    <xf numFmtId="165" fontId="5" fillId="0" borderId="0" xfId="1" applyNumberFormat="1" applyFont="1" applyFill="1" applyBorder="1" applyAlignment="1">
      <alignment horizontal="right" vertical="top"/>
    </xf>
    <xf numFmtId="165" fontId="5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wrapText="1"/>
    </xf>
    <xf numFmtId="167" fontId="5" fillId="0" borderId="0" xfId="0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3" fontId="5" fillId="0" borderId="0" xfId="0" applyNumberFormat="1" applyFont="1" applyFill="1" applyBorder="1" applyAlignment="1">
      <alignment horizontal="center"/>
    </xf>
    <xf numFmtId="0" fontId="5" fillId="0" borderId="0" xfId="0" applyFont="1" applyBorder="1"/>
    <xf numFmtId="37" fontId="5" fillId="0" borderId="0" xfId="0" applyNumberFormat="1" applyFont="1" applyFill="1" applyBorder="1" applyAlignment="1"/>
    <xf numFmtId="166" fontId="5" fillId="0" borderId="0" xfId="2" applyNumberFormat="1" applyFont="1" applyFill="1" applyBorder="1" applyAlignment="1">
      <alignment horizontal="center"/>
    </xf>
    <xf numFmtId="6" fontId="5" fillId="0" borderId="0" xfId="2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3" fontId="5" fillId="0" borderId="0" xfId="0" applyNumberFormat="1" applyFont="1" applyAlignment="1">
      <alignment wrapText="1"/>
    </xf>
    <xf numFmtId="43" fontId="5" fillId="0" borderId="0" xfId="1" applyNumberFormat="1" applyFont="1" applyFill="1" applyAlignment="1">
      <alignment wrapText="1"/>
    </xf>
    <xf numFmtId="43" fontId="5" fillId="0" borderId="1" xfId="1" applyNumberFormat="1" applyFont="1" applyFill="1" applyBorder="1" applyAlignment="1">
      <alignment wrapText="1"/>
    </xf>
    <xf numFmtId="43" fontId="5" fillId="0" borderId="2" xfId="1" applyNumberFormat="1" applyFont="1" applyFill="1" applyBorder="1" applyAlignment="1">
      <alignment wrapText="1"/>
    </xf>
    <xf numFmtId="43" fontId="5" fillId="0" borderId="0" xfId="1" applyFont="1" applyFill="1" applyAlignment="1">
      <alignment wrapText="1"/>
    </xf>
    <xf numFmtId="43" fontId="5" fillId="0" borderId="1" xfId="1" applyFont="1" applyFill="1" applyBorder="1" applyAlignment="1">
      <alignment wrapText="1"/>
    </xf>
    <xf numFmtId="43" fontId="5" fillId="0" borderId="2" xfId="1" applyFont="1" applyFill="1" applyBorder="1" applyAlignment="1">
      <alignment wrapText="1"/>
    </xf>
    <xf numFmtId="10" fontId="5" fillId="0" borderId="0" xfId="2" applyNumberFormat="1" applyFont="1" applyFill="1" applyBorder="1" applyAlignment="1">
      <alignment horizontal="right"/>
    </xf>
    <xf numFmtId="10" fontId="5" fillId="0" borderId="0" xfId="2" applyNumberFormat="1" applyFont="1" applyFill="1" applyBorder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43" fontId="5" fillId="0" borderId="0" xfId="1" applyNumberFormat="1" applyFont="1" applyFill="1" applyAlignment="1">
      <alignment horizontal="right" vertical="top"/>
    </xf>
    <xf numFmtId="43" fontId="5" fillId="0" borderId="1" xfId="1" applyNumberFormat="1" applyFont="1" applyFill="1" applyBorder="1" applyAlignment="1">
      <alignment horizontal="right" vertical="top"/>
    </xf>
    <xf numFmtId="43" fontId="5" fillId="0" borderId="2" xfId="1" applyNumberFormat="1" applyFont="1" applyFill="1" applyBorder="1" applyAlignment="1">
      <alignment horizontal="right" vertical="top"/>
    </xf>
    <xf numFmtId="43" fontId="6" fillId="0" borderId="0" xfId="0" applyNumberFormat="1" applyFont="1" applyFill="1" applyAlignment="1">
      <alignment wrapText="1"/>
    </xf>
    <xf numFmtId="43" fontId="5" fillId="0" borderId="0" xfId="1" applyNumberFormat="1" applyFont="1" applyFill="1"/>
    <xf numFmtId="43" fontId="5" fillId="0" borderId="0" xfId="1" applyNumberFormat="1" applyFont="1" applyAlignment="1">
      <alignment wrapText="1"/>
    </xf>
    <xf numFmtId="10" fontId="5" fillId="0" borderId="0" xfId="2" applyNumberFormat="1" applyFont="1" applyFill="1" applyBorder="1" applyAlignment="1">
      <alignment horizontal="right" vertical="top"/>
    </xf>
    <xf numFmtId="10" fontId="5" fillId="0" borderId="0" xfId="2" applyNumberFormat="1" applyFont="1" applyAlignment="1">
      <alignment wrapText="1"/>
    </xf>
    <xf numFmtId="0" fontId="6" fillId="0" borderId="0" xfId="0" applyFont="1" applyFill="1" applyAlignment="1"/>
    <xf numFmtId="0" fontId="3" fillId="2" borderId="0" xfId="0" applyFont="1" applyFill="1" applyAlignment="1">
      <alignment vertical="center" wrapText="1"/>
    </xf>
    <xf numFmtId="0" fontId="5" fillId="0" borderId="0" xfId="0" applyFont="1" applyAlignment="1"/>
    <xf numFmtId="0" fontId="6" fillId="0" borderId="0" xfId="0" applyFont="1" applyAlignment="1"/>
    <xf numFmtId="10" fontId="5" fillId="0" borderId="0" xfId="2" applyNumberFormat="1" applyFont="1" applyFill="1" applyBorder="1"/>
    <xf numFmtId="10" fontId="5" fillId="0" borderId="0" xfId="2" applyNumberFormat="1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center" wrapText="1"/>
    </xf>
    <xf numFmtId="43" fontId="5" fillId="0" borderId="0" xfId="1" applyFont="1" applyAlignment="1">
      <alignment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8" fillId="0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0" fontId="10" fillId="0" borderId="0" xfId="0" applyFont="1" applyBorder="1"/>
    <xf numFmtId="168" fontId="10" fillId="0" borderId="0" xfId="0" applyNumberFormat="1" applyFont="1" applyBorder="1"/>
    <xf numFmtId="168" fontId="10" fillId="0" borderId="0" xfId="1" applyNumberFormat="1" applyFont="1" applyBorder="1" applyAlignment="1">
      <alignment wrapText="1"/>
    </xf>
    <xf numFmtId="43" fontId="5" fillId="0" borderId="0" xfId="0" applyNumberFormat="1" applyFont="1" applyFill="1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abSelected="1" zoomScale="85" zoomScaleNormal="85" workbookViewId="0">
      <pane xSplit="5" ySplit="1" topLeftCell="F2" activePane="bottomRight" state="frozen"/>
      <selection pane="topRight" activeCell="I1" sqref="I1"/>
      <selection pane="bottomLeft" activeCell="A3" sqref="A3"/>
      <selection pane="bottomRight"/>
    </sheetView>
  </sheetViews>
  <sheetFormatPr defaultRowHeight="18.75" x14ac:dyDescent="0.3"/>
  <cols>
    <col min="1" max="1" width="64.7109375" style="2" customWidth="1"/>
    <col min="2" max="2" width="15.85546875" style="7" customWidth="1"/>
    <col min="3" max="3" width="17.7109375" style="3" hidden="1" customWidth="1"/>
    <col min="4" max="4" width="43.5703125" style="44" hidden="1" customWidth="1"/>
    <col min="5" max="5" width="19" style="3" customWidth="1"/>
    <col min="6" max="6" width="16.85546875" style="1" customWidth="1"/>
    <col min="7" max="7" width="16.7109375" style="1" customWidth="1"/>
    <col min="8" max="8" width="13.7109375" style="1" bestFit="1" customWidth="1"/>
    <col min="9" max="9" width="52.5703125" style="1" customWidth="1"/>
    <col min="10" max="10" width="19.7109375" style="1" customWidth="1"/>
    <col min="11" max="11" width="13.140625" style="1" bestFit="1" customWidth="1"/>
    <col min="12" max="16384" width="9.140625" style="1"/>
  </cols>
  <sheetData>
    <row r="1" spans="1:13" s="5" customFormat="1" ht="45.75" customHeight="1" x14ac:dyDescent="0.3">
      <c r="A1" s="84" t="s">
        <v>85</v>
      </c>
      <c r="B1" s="6" t="s">
        <v>47</v>
      </c>
      <c r="C1" s="6" t="s">
        <v>43</v>
      </c>
      <c r="D1" s="6" t="s">
        <v>48</v>
      </c>
      <c r="E1" s="6" t="s">
        <v>49</v>
      </c>
      <c r="F1" s="6" t="s">
        <v>82</v>
      </c>
      <c r="G1" s="6" t="s">
        <v>81</v>
      </c>
      <c r="H1" s="85"/>
      <c r="I1" s="4" t="s">
        <v>83</v>
      </c>
      <c r="J1" s="6" t="s">
        <v>49</v>
      </c>
    </row>
    <row r="2" spans="1:13" s="77" customFormat="1" ht="21.95" customHeight="1" x14ac:dyDescent="0.35">
      <c r="A2" s="78" t="s">
        <v>77</v>
      </c>
      <c r="B2" s="76"/>
      <c r="C2" s="76"/>
      <c r="D2" s="76"/>
      <c r="E2" s="76"/>
      <c r="I2" s="39"/>
      <c r="J2" s="57"/>
      <c r="K2" s="80"/>
      <c r="L2" s="80"/>
      <c r="M2" s="80"/>
    </row>
    <row r="3" spans="1:13" s="19" customFormat="1" ht="21.95" customHeight="1" x14ac:dyDescent="0.35">
      <c r="A3" s="14" t="s">
        <v>41</v>
      </c>
      <c r="B3" s="15"/>
      <c r="C3" s="16"/>
      <c r="D3" s="17"/>
      <c r="E3" s="18"/>
      <c r="F3" s="57"/>
      <c r="G3" s="57"/>
      <c r="H3" s="30"/>
      <c r="I3" s="18"/>
      <c r="J3" s="83"/>
      <c r="K3" s="80"/>
      <c r="L3" s="80"/>
      <c r="M3" s="80"/>
    </row>
    <row r="4" spans="1:13" s="19" customFormat="1" ht="21.95" customHeight="1" x14ac:dyDescent="0.35">
      <c r="A4" s="20" t="s">
        <v>10</v>
      </c>
      <c r="B4" s="57">
        <v>763.7</v>
      </c>
      <c r="C4" s="63">
        <f>B4/$B$39</f>
        <v>4.6108518332920775E-2</v>
      </c>
      <c r="D4" s="27" t="s">
        <v>72</v>
      </c>
      <c r="E4" s="57">
        <f>E35-SUM(E5:E7,E9:E12)</f>
        <v>-64.497346583164472</v>
      </c>
      <c r="F4" s="57"/>
      <c r="G4" s="57"/>
      <c r="H4" s="31"/>
      <c r="I4" s="39"/>
      <c r="J4" s="57"/>
      <c r="K4" s="80"/>
      <c r="L4" s="80"/>
      <c r="M4" s="80"/>
    </row>
    <row r="5" spans="1:13" s="19" customFormat="1" ht="21.95" customHeight="1" x14ac:dyDescent="0.25">
      <c r="A5" s="20" t="s">
        <v>11</v>
      </c>
      <c r="B5" s="57">
        <v>1360.8</v>
      </c>
      <c r="C5" s="63">
        <f>B5/$B$39</f>
        <v>8.2158533124837743E-2</v>
      </c>
      <c r="D5" s="70">
        <f>C5</f>
        <v>8.2158533124837743E-2</v>
      </c>
      <c r="E5" s="57">
        <f>D5*$E$39</f>
        <v>1340.3879999999999</v>
      </c>
      <c r="F5" s="57"/>
      <c r="G5" s="57"/>
      <c r="H5" s="31"/>
      <c r="I5" s="39"/>
      <c r="J5" s="57"/>
      <c r="K5" s="32"/>
      <c r="L5" s="30"/>
    </row>
    <row r="6" spans="1:13" s="19" customFormat="1" ht="21.95" customHeight="1" x14ac:dyDescent="0.25">
      <c r="A6" s="20" t="s">
        <v>12</v>
      </c>
      <c r="B6" s="57">
        <v>1413.7</v>
      </c>
      <c r="C6" s="63">
        <f>B6/$B$39</f>
        <v>8.5352379687377369E-2</v>
      </c>
      <c r="D6" s="70">
        <f t="shared" ref="D6:D7" si="0">C6</f>
        <v>8.5352379687377369E-2</v>
      </c>
      <c r="E6" s="57">
        <f>D6*$E$39</f>
        <v>1392.4945</v>
      </c>
      <c r="F6" s="57"/>
      <c r="G6" s="57"/>
      <c r="H6" s="31"/>
      <c r="I6" s="39"/>
      <c r="J6" s="57"/>
      <c r="K6" s="32"/>
      <c r="L6" s="30"/>
    </row>
    <row r="7" spans="1:13" s="19" customFormat="1" ht="21.95" customHeight="1" x14ac:dyDescent="0.25">
      <c r="A7" s="20" t="s">
        <v>13</v>
      </c>
      <c r="B7" s="58">
        <v>399</v>
      </c>
      <c r="C7" s="63">
        <f>B7/$B$39</f>
        <v>2.4089693354504896E-2</v>
      </c>
      <c r="D7" s="70">
        <f t="shared" si="0"/>
        <v>2.4089693354504896E-2</v>
      </c>
      <c r="E7" s="58">
        <f>D7*$E$39</f>
        <v>393.01500000000004</v>
      </c>
      <c r="F7" s="57"/>
      <c r="G7" s="57"/>
      <c r="H7" s="31"/>
      <c r="I7" s="39"/>
      <c r="J7" s="57"/>
      <c r="K7" s="32"/>
      <c r="L7" s="30"/>
    </row>
    <row r="8" spans="1:13" s="19" customFormat="1" ht="21.95" customHeight="1" x14ac:dyDescent="0.25">
      <c r="A8" s="20" t="s">
        <v>14</v>
      </c>
      <c r="B8" s="57">
        <f>SUM(B4:B7)</f>
        <v>3937.2</v>
      </c>
      <c r="C8" s="63"/>
      <c r="D8" s="22"/>
      <c r="E8" s="57">
        <f>SUM(E4:E7)</f>
        <v>3061.4001534168351</v>
      </c>
      <c r="F8" s="57"/>
      <c r="G8" s="57"/>
      <c r="H8" s="31"/>
      <c r="I8" s="39"/>
      <c r="J8" s="57"/>
      <c r="K8" s="32"/>
      <c r="L8" s="30"/>
    </row>
    <row r="9" spans="1:13" s="19" customFormat="1" ht="21.95" customHeight="1" x14ac:dyDescent="0.25">
      <c r="A9" s="20" t="s">
        <v>15</v>
      </c>
      <c r="B9" s="57">
        <v>3743.6</v>
      </c>
      <c r="C9" s="63"/>
      <c r="D9" s="45" t="s">
        <v>66</v>
      </c>
      <c r="E9" s="57">
        <f>B9+B61-B66</f>
        <v>3887.9477703724265</v>
      </c>
      <c r="F9" s="57"/>
      <c r="G9" s="57"/>
      <c r="H9" s="57"/>
      <c r="I9" s="39"/>
      <c r="J9" s="57"/>
      <c r="K9" s="32"/>
      <c r="L9" s="30"/>
    </row>
    <row r="10" spans="1:13" s="19" customFormat="1" ht="21.95" customHeight="1" x14ac:dyDescent="0.25">
      <c r="A10" s="20" t="s">
        <v>16</v>
      </c>
      <c r="B10" s="57">
        <v>8741.2000000000007</v>
      </c>
      <c r="C10" s="63"/>
      <c r="D10" s="28" t="s">
        <v>40</v>
      </c>
      <c r="E10" s="57">
        <f>B10</f>
        <v>8741.2000000000007</v>
      </c>
      <c r="F10" s="57"/>
      <c r="G10" s="57"/>
      <c r="H10" s="31"/>
      <c r="I10" s="39"/>
      <c r="J10" s="57"/>
      <c r="K10" s="32"/>
      <c r="L10" s="30"/>
    </row>
    <row r="11" spans="1:13" s="19" customFormat="1" ht="21.95" customHeight="1" x14ac:dyDescent="0.25">
      <c r="A11" s="20" t="s">
        <v>17</v>
      </c>
      <c r="B11" s="57">
        <v>4538.6000000000004</v>
      </c>
      <c r="C11" s="63"/>
      <c r="D11" s="28" t="s">
        <v>67</v>
      </c>
      <c r="E11" s="57">
        <f>B11-28</f>
        <v>4510.6000000000004</v>
      </c>
      <c r="F11" s="57"/>
      <c r="G11" s="57"/>
      <c r="H11" s="31"/>
      <c r="I11" s="39"/>
      <c r="J11" s="57"/>
      <c r="K11" s="32"/>
      <c r="L11" s="30"/>
    </row>
    <row r="12" spans="1:13" s="19" customFormat="1" ht="21.95" customHeight="1" x14ac:dyDescent="0.25">
      <c r="A12" s="20" t="s">
        <v>18</v>
      </c>
      <c r="B12" s="57">
        <v>751.7</v>
      </c>
      <c r="C12" s="63">
        <f>B12/$B$39</f>
        <v>4.5384016277146194E-2</v>
      </c>
      <c r="D12" s="70">
        <f>C12</f>
        <v>4.5384016277146194E-2</v>
      </c>
      <c r="E12" s="57">
        <f>D12*$E$39</f>
        <v>740.42450000000008</v>
      </c>
      <c r="F12" s="57"/>
      <c r="G12" s="57"/>
      <c r="H12" s="31"/>
      <c r="I12" s="39"/>
      <c r="J12" s="58"/>
      <c r="K12" s="32"/>
      <c r="L12" s="30"/>
    </row>
    <row r="13" spans="1:13" s="19" customFormat="1" ht="21.95" customHeight="1" thickBot="1" x14ac:dyDescent="0.3">
      <c r="A13" s="20" t="s">
        <v>19</v>
      </c>
      <c r="B13" s="59">
        <f>SUM(B8:B12)</f>
        <v>21712.3</v>
      </c>
      <c r="C13" s="63"/>
      <c r="D13" s="23"/>
      <c r="E13" s="59">
        <f>SUM(E8:E12)</f>
        <v>20941.572423789265</v>
      </c>
      <c r="F13" s="57"/>
      <c r="G13" s="57"/>
      <c r="H13" s="31"/>
      <c r="I13" s="39"/>
      <c r="J13" s="57"/>
      <c r="K13" s="32"/>
      <c r="L13" s="30"/>
    </row>
    <row r="14" spans="1:13" s="19" customFormat="1" ht="21.95" customHeight="1" thickTop="1" x14ac:dyDescent="0.25">
      <c r="A14" s="14"/>
      <c r="B14" s="60"/>
      <c r="C14" s="69"/>
      <c r="D14" s="23"/>
      <c r="E14" s="60"/>
      <c r="F14" s="57"/>
      <c r="G14" s="57"/>
      <c r="H14" s="35"/>
      <c r="I14" s="39"/>
      <c r="J14" s="57"/>
      <c r="K14" s="32"/>
      <c r="L14" s="30"/>
    </row>
    <row r="15" spans="1:13" s="19" customFormat="1" ht="21.95" customHeight="1" x14ac:dyDescent="0.25">
      <c r="A15" s="14" t="s">
        <v>42</v>
      </c>
      <c r="B15" s="60"/>
      <c r="C15" s="69"/>
      <c r="D15" s="23"/>
      <c r="E15" s="60"/>
      <c r="F15" s="57"/>
      <c r="G15" s="57"/>
      <c r="H15" s="29"/>
      <c r="I15" s="39"/>
      <c r="J15" s="58"/>
      <c r="K15" s="32"/>
      <c r="L15" s="30"/>
    </row>
    <row r="16" spans="1:13" s="19" customFormat="1" ht="21.95" customHeight="1" x14ac:dyDescent="0.25">
      <c r="A16" s="20" t="s">
        <v>20</v>
      </c>
      <c r="B16" s="57">
        <v>2046.5</v>
      </c>
      <c r="C16" s="63">
        <f>B16/$B$39</f>
        <v>0.12355778809522373</v>
      </c>
      <c r="D16" s="70">
        <f>C16</f>
        <v>0.12355778809522373</v>
      </c>
      <c r="E16" s="57">
        <f>D16*$E$39</f>
        <v>2015.8025</v>
      </c>
      <c r="F16" s="57"/>
      <c r="G16" s="57"/>
      <c r="H16" s="31"/>
      <c r="I16" s="39"/>
      <c r="J16" s="57"/>
      <c r="K16" s="32"/>
      <c r="L16" s="30"/>
    </row>
    <row r="17" spans="1:12" s="19" customFormat="1" ht="21.95" customHeight="1" x14ac:dyDescent="0.25">
      <c r="A17" s="20" t="s">
        <v>21</v>
      </c>
      <c r="B17" s="57">
        <v>1103.4000000000001</v>
      </c>
      <c r="C17" s="63"/>
      <c r="D17" s="46" t="s">
        <v>79</v>
      </c>
      <c r="E17" s="57">
        <f>B17-1103.4+604.7</f>
        <v>604.70000000000005</v>
      </c>
      <c r="F17" s="57"/>
      <c r="G17" s="57"/>
      <c r="H17" s="31"/>
      <c r="I17" s="39"/>
      <c r="J17" s="57"/>
      <c r="K17" s="32"/>
      <c r="L17" s="30"/>
    </row>
    <row r="18" spans="1:12" s="19" customFormat="1" ht="21.95" customHeight="1" x14ac:dyDescent="0.25">
      <c r="A18" s="20" t="s">
        <v>22</v>
      </c>
      <c r="B18" s="57">
        <v>269.8</v>
      </c>
      <c r="C18" s="63"/>
      <c r="D18" s="28" t="s">
        <v>40</v>
      </c>
      <c r="E18" s="57">
        <f>B18</f>
        <v>269.8</v>
      </c>
      <c r="F18" s="57"/>
      <c r="G18" s="57"/>
      <c r="H18" s="31"/>
      <c r="I18" s="18"/>
      <c r="J18" s="83"/>
      <c r="K18" s="32"/>
      <c r="L18" s="30"/>
    </row>
    <row r="19" spans="1:12" s="19" customFormat="1" ht="21.95" customHeight="1" x14ac:dyDescent="0.25">
      <c r="A19" s="20" t="s">
        <v>23</v>
      </c>
      <c r="B19" s="58">
        <v>1595</v>
      </c>
      <c r="C19" s="63">
        <f>B19/$B$39</f>
        <v>9.6298398246705039E-2</v>
      </c>
      <c r="D19" s="70">
        <f>C19</f>
        <v>9.6298398246705039E-2</v>
      </c>
      <c r="E19" s="58">
        <f>D19*$E$39</f>
        <v>1571.075</v>
      </c>
      <c r="F19" s="57"/>
      <c r="G19" s="57"/>
      <c r="H19" s="31"/>
      <c r="I19" s="39"/>
      <c r="J19" s="57"/>
      <c r="K19" s="32"/>
      <c r="L19" s="30"/>
    </row>
    <row r="20" spans="1:12" s="19" customFormat="1" ht="21.95" customHeight="1" x14ac:dyDescent="0.25">
      <c r="A20" s="20" t="s">
        <v>24</v>
      </c>
      <c r="B20" s="57">
        <f>SUM(B16:B19)</f>
        <v>5014.7000000000007</v>
      </c>
      <c r="C20" s="63"/>
      <c r="D20" s="24"/>
      <c r="E20" s="57">
        <f>SUM(E16:E19)</f>
        <v>4461.3775000000005</v>
      </c>
      <c r="F20" s="57"/>
      <c r="G20" s="57"/>
      <c r="H20" s="31"/>
      <c r="I20" s="39"/>
      <c r="J20" s="58"/>
    </row>
    <row r="21" spans="1:12" s="19" customFormat="1" ht="21.95" customHeight="1" x14ac:dyDescent="0.25">
      <c r="A21" s="20" t="s">
        <v>25</v>
      </c>
      <c r="B21" s="57">
        <v>7057.7</v>
      </c>
      <c r="C21" s="63"/>
      <c r="D21" s="46" t="s">
        <v>80</v>
      </c>
      <c r="E21" s="57">
        <f>B21-604.7</f>
        <v>6453</v>
      </c>
      <c r="F21" s="57"/>
      <c r="G21" s="57"/>
      <c r="H21" s="31"/>
      <c r="I21" s="39"/>
      <c r="J21" s="58"/>
      <c r="K21" s="32"/>
      <c r="L21" s="30"/>
    </row>
    <row r="22" spans="1:12" s="19" customFormat="1" ht="21.95" customHeight="1" x14ac:dyDescent="0.25">
      <c r="A22" s="20" t="s">
        <v>26</v>
      </c>
      <c r="B22" s="57">
        <v>1399.6</v>
      </c>
      <c r="C22" s="63">
        <f>B22/$B$39</f>
        <v>8.450108977184223E-2</v>
      </c>
      <c r="D22" s="70">
        <f t="shared" ref="D22:D23" si="1">C22</f>
        <v>8.450108977184223E-2</v>
      </c>
      <c r="E22" s="57">
        <f>D22*$E$39</f>
        <v>1378.606</v>
      </c>
      <c r="F22" s="57"/>
      <c r="G22" s="57"/>
      <c r="H22" s="31"/>
      <c r="I22" s="39"/>
      <c r="J22" s="57"/>
      <c r="K22" s="32"/>
      <c r="L22" s="30"/>
    </row>
    <row r="23" spans="1:12" s="19" customFormat="1" ht="21.95" customHeight="1" x14ac:dyDescent="0.25">
      <c r="A23" s="20" t="s">
        <v>27</v>
      </c>
      <c r="B23" s="58">
        <v>2087.6</v>
      </c>
      <c r="C23" s="63">
        <f>B23/$B$39</f>
        <v>0.12603920763625168</v>
      </c>
      <c r="D23" s="70">
        <f t="shared" si="1"/>
        <v>0.12603920763625168</v>
      </c>
      <c r="E23" s="58">
        <f>D23*$E$39</f>
        <v>2056.2860000000001</v>
      </c>
      <c r="F23" s="57"/>
      <c r="G23" s="57"/>
      <c r="H23" s="31"/>
      <c r="I23" s="39"/>
      <c r="J23" s="58"/>
      <c r="K23" s="32"/>
      <c r="L23" s="30"/>
    </row>
    <row r="24" spans="1:12" s="19" customFormat="1" ht="21.95" customHeight="1" x14ac:dyDescent="0.25">
      <c r="A24" s="20" t="s">
        <v>28</v>
      </c>
      <c r="B24" s="57">
        <f>SUM(B20:B23)</f>
        <v>15559.600000000002</v>
      </c>
      <c r="C24" s="63"/>
      <c r="D24" s="23"/>
      <c r="E24" s="57">
        <f>SUM(E20:E23)</f>
        <v>14349.2695</v>
      </c>
      <c r="F24" s="57"/>
      <c r="G24" s="57"/>
      <c r="H24" s="31"/>
      <c r="I24" s="39"/>
      <c r="J24" s="57"/>
      <c r="K24" s="32"/>
      <c r="L24" s="30"/>
    </row>
    <row r="25" spans="1:12" s="19" customFormat="1" ht="21.95" customHeight="1" x14ac:dyDescent="0.25">
      <c r="A25" s="20" t="s">
        <v>29</v>
      </c>
      <c r="B25" s="57">
        <v>845.6</v>
      </c>
      <c r="C25" s="63"/>
      <c r="D25" s="28" t="s">
        <v>40</v>
      </c>
      <c r="E25" s="57">
        <f>B25</f>
        <v>845.6</v>
      </c>
      <c r="F25" s="57"/>
      <c r="G25" s="57"/>
      <c r="H25" s="31"/>
      <c r="I25" s="39"/>
      <c r="J25" s="57"/>
      <c r="K25" s="32"/>
      <c r="L25" s="30"/>
    </row>
    <row r="26" spans="1:12" s="19" customFormat="1" ht="21.95" customHeight="1" thickBot="1" x14ac:dyDescent="0.3">
      <c r="A26" s="25" t="s">
        <v>30</v>
      </c>
      <c r="B26" s="61"/>
      <c r="C26" s="63"/>
      <c r="D26" s="23"/>
      <c r="E26" s="61"/>
      <c r="F26" s="57"/>
      <c r="G26" s="57"/>
      <c r="H26" s="37"/>
      <c r="I26" s="39"/>
      <c r="J26" s="59"/>
      <c r="K26" s="32"/>
      <c r="L26" s="30"/>
    </row>
    <row r="27" spans="1:12" s="19" customFormat="1" ht="21.95" customHeight="1" thickTop="1" x14ac:dyDescent="0.25">
      <c r="A27" s="20" t="s">
        <v>31</v>
      </c>
      <c r="B27" s="57">
        <v>75.5</v>
      </c>
      <c r="C27" s="63"/>
      <c r="D27" s="28" t="s">
        <v>40</v>
      </c>
      <c r="E27" s="57">
        <f>B27</f>
        <v>75.5</v>
      </c>
      <c r="F27" s="57"/>
      <c r="G27" s="57"/>
      <c r="H27" s="31"/>
      <c r="I27" s="39"/>
      <c r="J27" s="57"/>
      <c r="K27" s="32"/>
      <c r="L27" s="30"/>
    </row>
    <row r="28" spans="1:12" s="19" customFormat="1" ht="21.95" customHeight="1" x14ac:dyDescent="0.25">
      <c r="A28" s="20" t="s">
        <v>32</v>
      </c>
      <c r="B28" s="57">
        <v>1177</v>
      </c>
      <c r="C28" s="63"/>
      <c r="D28" s="28" t="s">
        <v>40</v>
      </c>
      <c r="E28" s="57">
        <f>B28</f>
        <v>1177</v>
      </c>
      <c r="F28" s="57"/>
      <c r="G28" s="57"/>
      <c r="H28" s="31"/>
      <c r="I28" s="39"/>
      <c r="J28" s="32"/>
      <c r="K28" s="32"/>
      <c r="L28" s="30"/>
    </row>
    <row r="29" spans="1:12" s="19" customFormat="1" ht="21.95" customHeight="1" x14ac:dyDescent="0.25">
      <c r="A29" s="20" t="s">
        <v>33</v>
      </c>
      <c r="B29" s="57">
        <v>12616.5</v>
      </c>
      <c r="C29" s="63"/>
      <c r="D29" s="28" t="s">
        <v>70</v>
      </c>
      <c r="E29" s="57">
        <f>B29+E51-B72</f>
        <v>13316.702923789262</v>
      </c>
      <c r="F29" s="57"/>
      <c r="G29" s="57"/>
      <c r="H29" s="31"/>
      <c r="I29" s="39"/>
      <c r="J29" s="32"/>
      <c r="K29" s="32"/>
      <c r="L29" s="30"/>
    </row>
    <row r="30" spans="1:12" s="19" customFormat="1" ht="21.95" customHeight="1" x14ac:dyDescent="0.35">
      <c r="A30" s="20" t="s">
        <v>34</v>
      </c>
      <c r="B30" s="57">
        <v>-6326.6</v>
      </c>
      <c r="C30" s="63"/>
      <c r="D30" s="46" t="s">
        <v>69</v>
      </c>
      <c r="E30" s="57">
        <f>B30-300</f>
        <v>-6626.6</v>
      </c>
      <c r="F30" s="57"/>
      <c r="G30" s="57"/>
      <c r="H30" s="31"/>
      <c r="I30" s="80"/>
      <c r="J30" s="32"/>
      <c r="K30" s="32"/>
      <c r="L30" s="30"/>
    </row>
    <row r="31" spans="1:12" s="19" customFormat="1" ht="21.95" customHeight="1" x14ac:dyDescent="0.35">
      <c r="A31" s="20" t="s">
        <v>35</v>
      </c>
      <c r="B31" s="58">
        <v>-2612.1999999999998</v>
      </c>
      <c r="C31" s="63"/>
      <c r="D31" s="28" t="s">
        <v>40</v>
      </c>
      <c r="E31" s="58">
        <f>B31</f>
        <v>-2612.1999999999998</v>
      </c>
      <c r="F31" s="57"/>
      <c r="G31" s="57"/>
      <c r="H31" s="31"/>
      <c r="I31" s="80"/>
      <c r="J31" s="32"/>
      <c r="K31" s="32"/>
      <c r="L31" s="30"/>
    </row>
    <row r="32" spans="1:12" s="19" customFormat="1" ht="21.95" customHeight="1" x14ac:dyDescent="0.35">
      <c r="A32" s="20" t="s">
        <v>36</v>
      </c>
      <c r="B32" s="57">
        <f>SUM(B27:B31)</f>
        <v>4930.2</v>
      </c>
      <c r="C32" s="63"/>
      <c r="D32" s="23"/>
      <c r="E32" s="57">
        <f>SUM(E27:E31)</f>
        <v>5330.4029237892619</v>
      </c>
      <c r="F32" s="57"/>
      <c r="G32" s="57"/>
      <c r="H32" s="31"/>
      <c r="I32" s="80"/>
      <c r="J32" s="32"/>
      <c r="K32" s="32"/>
      <c r="L32" s="30"/>
    </row>
    <row r="33" spans="1:13" s="19" customFormat="1" ht="21.95" customHeight="1" x14ac:dyDescent="0.35">
      <c r="A33" s="20" t="s">
        <v>37</v>
      </c>
      <c r="B33" s="58">
        <v>376.9</v>
      </c>
      <c r="C33" s="63"/>
      <c r="D33" s="28" t="s">
        <v>71</v>
      </c>
      <c r="E33" s="58">
        <f>B33+E50</f>
        <v>416.29999999999995</v>
      </c>
      <c r="F33" s="57"/>
      <c r="G33" s="57"/>
      <c r="H33" s="31"/>
      <c r="I33" s="80"/>
      <c r="J33" s="32"/>
      <c r="K33" s="32"/>
      <c r="L33" s="30"/>
    </row>
    <row r="34" spans="1:13" s="19" customFormat="1" ht="21.95" customHeight="1" x14ac:dyDescent="0.35">
      <c r="A34" s="20" t="s">
        <v>38</v>
      </c>
      <c r="B34" s="57">
        <f>SUM(B32:B33)</f>
        <v>5307.0999999999995</v>
      </c>
      <c r="C34" s="63"/>
      <c r="D34" s="23"/>
      <c r="E34" s="57">
        <f>E32+E33</f>
        <v>5746.7029237892621</v>
      </c>
      <c r="F34" s="57"/>
      <c r="G34" s="57"/>
      <c r="H34" s="31"/>
      <c r="I34" s="80"/>
      <c r="J34" s="32"/>
      <c r="K34" s="32"/>
      <c r="L34" s="30"/>
    </row>
    <row r="35" spans="1:13" s="19" customFormat="1" ht="21.95" customHeight="1" thickBot="1" x14ac:dyDescent="0.4">
      <c r="A35" s="20" t="s">
        <v>39</v>
      </c>
      <c r="B35" s="59">
        <f>SUM(B34,B25,B24)</f>
        <v>21712.300000000003</v>
      </c>
      <c r="C35" s="63"/>
      <c r="D35" s="23"/>
      <c r="E35" s="59">
        <f>E24+E25+E34</f>
        <v>20941.572423789265</v>
      </c>
      <c r="F35" s="57"/>
      <c r="G35" s="57"/>
      <c r="H35" s="31"/>
      <c r="I35" s="80"/>
      <c r="J35" s="39"/>
      <c r="K35" s="32"/>
      <c r="L35" s="30"/>
    </row>
    <row r="36" spans="1:13" s="13" customFormat="1" ht="21.95" customHeight="1" thickTop="1" x14ac:dyDescent="0.35">
      <c r="A36" s="10"/>
      <c r="B36" s="11"/>
      <c r="C36" s="12"/>
      <c r="D36" s="43"/>
      <c r="E36" s="12"/>
      <c r="F36" s="57"/>
      <c r="G36" s="57"/>
      <c r="H36" s="39"/>
      <c r="I36" s="80"/>
      <c r="J36" s="39"/>
      <c r="K36" s="32"/>
      <c r="L36" s="30"/>
    </row>
    <row r="37" spans="1:13" s="13" customFormat="1" ht="21.95" customHeight="1" x14ac:dyDescent="0.25">
      <c r="A37" s="10"/>
      <c r="B37" s="11"/>
      <c r="C37" s="12"/>
      <c r="D37" s="43"/>
      <c r="E37" s="12"/>
      <c r="F37" s="57"/>
      <c r="G37" s="57"/>
      <c r="H37" s="39"/>
      <c r="I37"/>
      <c r="J37"/>
      <c r="K37" s="39"/>
      <c r="L37" s="39"/>
    </row>
    <row r="38" spans="1:13" s="77" customFormat="1" ht="21.95" customHeight="1" x14ac:dyDescent="0.35">
      <c r="A38" s="78" t="s">
        <v>76</v>
      </c>
      <c r="B38" s="76"/>
      <c r="C38" s="76"/>
      <c r="D38" s="76"/>
      <c r="E38" s="76"/>
      <c r="I38" s="80"/>
      <c r="J38" s="81"/>
      <c r="K38" s="39"/>
      <c r="L38" s="39"/>
    </row>
    <row r="39" spans="1:13" ht="21.95" customHeight="1" x14ac:dyDescent="0.35">
      <c r="A39" s="8" t="s">
        <v>0</v>
      </c>
      <c r="B39" s="51">
        <v>16563.099999999999</v>
      </c>
      <c r="C39" s="54">
        <f>B39/B39</f>
        <v>1</v>
      </c>
      <c r="D39" s="55">
        <f>C39-1.5%</f>
        <v>0.98499999999999999</v>
      </c>
      <c r="E39" s="48">
        <f>B39*D39</f>
        <v>16314.653499999999</v>
      </c>
      <c r="I39" s="80"/>
      <c r="J39" s="81"/>
      <c r="K39" s="5"/>
      <c r="L39" s="77"/>
    </row>
    <row r="40" spans="1:13" ht="21.95" customHeight="1" x14ac:dyDescent="0.35">
      <c r="A40" s="8" t="s">
        <v>1</v>
      </c>
      <c r="B40" s="51">
        <v>10733.6</v>
      </c>
      <c r="C40" s="54">
        <f>B40/B39</f>
        <v>0.64804293882183894</v>
      </c>
      <c r="D40" s="55">
        <f>C40-0.02</f>
        <v>0.62804293882183893</v>
      </c>
      <c r="E40" s="48">
        <f>E39*D40</f>
        <v>10246.30293</v>
      </c>
      <c r="I40" s="80"/>
      <c r="J40" s="81"/>
      <c r="K40" s="5"/>
    </row>
    <row r="41" spans="1:13" ht="21.95" customHeight="1" x14ac:dyDescent="0.35">
      <c r="A41" s="8" t="s">
        <v>2</v>
      </c>
      <c r="B41" s="51">
        <v>3118.9</v>
      </c>
      <c r="C41" s="54">
        <f>B41/B39</f>
        <v>0.18830412181294567</v>
      </c>
      <c r="D41" s="55">
        <f>C41-0.005</f>
        <v>0.18330412181294567</v>
      </c>
      <c r="E41" s="48">
        <f>D41*E39</f>
        <v>2990.5432325000002</v>
      </c>
      <c r="I41" s="80"/>
      <c r="J41" s="82"/>
      <c r="K41"/>
    </row>
    <row r="42" spans="1:13" ht="21.95" customHeight="1" x14ac:dyDescent="0.35">
      <c r="A42" s="8" t="s">
        <v>3</v>
      </c>
      <c r="B42" s="51">
        <v>-148.19999999999999</v>
      </c>
      <c r="C42" s="9"/>
      <c r="D42" s="42">
        <v>0</v>
      </c>
      <c r="E42" s="48">
        <v>0</v>
      </c>
      <c r="I42" s="80"/>
      <c r="J42" s="80"/>
      <c r="K42"/>
    </row>
    <row r="43" spans="1:13" ht="21.95" customHeight="1" x14ac:dyDescent="0.35">
      <c r="A43" s="8" t="s">
        <v>4</v>
      </c>
      <c r="B43" s="52">
        <v>151.4</v>
      </c>
      <c r="C43" s="9"/>
      <c r="D43" s="41" t="s">
        <v>50</v>
      </c>
      <c r="E43" s="49">
        <f>50%*B43</f>
        <v>75.7</v>
      </c>
      <c r="I43" s="80"/>
      <c r="J43" s="80"/>
      <c r="K43"/>
      <c r="M43" s="80"/>
    </row>
    <row r="44" spans="1:13" ht="21.95" customHeight="1" x14ac:dyDescent="0.35">
      <c r="A44" s="8" t="s">
        <v>5</v>
      </c>
      <c r="B44" s="51">
        <f>B39-SUM(B40:B43)</f>
        <v>2707.3999999999996</v>
      </c>
      <c r="C44" s="9"/>
      <c r="D44" s="41"/>
      <c r="E44" s="48">
        <f>E39-SUM(E40:E43)</f>
        <v>3002.1073374999978</v>
      </c>
      <c r="I44" s="80"/>
      <c r="J44" s="80"/>
      <c r="K44" s="80"/>
      <c r="L44" s="80"/>
      <c r="M44" s="80"/>
    </row>
    <row r="45" spans="1:13" ht="21.95" customHeight="1" x14ac:dyDescent="0.35">
      <c r="A45" s="8" t="s">
        <v>6</v>
      </c>
      <c r="B45" s="52">
        <v>303.8</v>
      </c>
      <c r="C45" s="9"/>
      <c r="D45" s="41" t="s">
        <v>40</v>
      </c>
      <c r="E45" s="49">
        <f>B45</f>
        <v>303.8</v>
      </c>
      <c r="I45" s="80"/>
      <c r="J45" s="80"/>
      <c r="K45" s="80"/>
      <c r="L45" s="80"/>
      <c r="M45" s="80"/>
    </row>
    <row r="46" spans="1:13" ht="21.95" customHeight="1" x14ac:dyDescent="0.35">
      <c r="A46" s="8" t="s">
        <v>44</v>
      </c>
      <c r="B46" s="51">
        <f>B44-B45</f>
        <v>2403.5999999999995</v>
      </c>
      <c r="C46" s="9"/>
      <c r="D46" s="41"/>
      <c r="E46" s="48">
        <f>E44-E45</f>
        <v>2698.3073374999976</v>
      </c>
      <c r="I46" s="80"/>
      <c r="J46" s="80"/>
      <c r="K46" s="80"/>
      <c r="L46" s="80"/>
      <c r="M46" s="80"/>
    </row>
    <row r="47" spans="1:13" ht="21.95" customHeight="1" x14ac:dyDescent="0.35">
      <c r="A47" s="8" t="s">
        <v>7</v>
      </c>
      <c r="B47" s="51">
        <v>755.2</v>
      </c>
      <c r="C47" s="9"/>
      <c r="D47" s="55">
        <f>B47/B46</f>
        <v>0.31419537360625738</v>
      </c>
      <c r="E47" s="48">
        <f>D47*E46</f>
        <v>847.79568201031736</v>
      </c>
      <c r="I47" s="80"/>
      <c r="J47" s="80"/>
      <c r="K47" s="80"/>
      <c r="L47" s="80"/>
      <c r="M47" s="80"/>
    </row>
    <row r="48" spans="1:13" ht="21.95" customHeight="1" x14ac:dyDescent="0.35">
      <c r="A48" s="8" t="s">
        <v>8</v>
      </c>
      <c r="B48" s="52">
        <v>88.4</v>
      </c>
      <c r="C48" s="9"/>
      <c r="D48" s="41" t="s">
        <v>40</v>
      </c>
      <c r="E48" s="49">
        <f>B48</f>
        <v>88.4</v>
      </c>
      <c r="I48" s="80"/>
      <c r="J48" s="80"/>
      <c r="K48" s="80"/>
      <c r="L48" s="80"/>
      <c r="M48" s="80"/>
    </row>
    <row r="49" spans="1:13" ht="21.95" customHeight="1" x14ac:dyDescent="0.35">
      <c r="A49" s="8" t="s">
        <v>45</v>
      </c>
      <c r="B49" s="51">
        <f>B46-B47+B48</f>
        <v>1736.7999999999995</v>
      </c>
      <c r="C49" s="9"/>
      <c r="D49" s="41"/>
      <c r="E49" s="48">
        <f>E46-E47+E48</f>
        <v>1938.9116554896805</v>
      </c>
      <c r="I49" s="80"/>
      <c r="J49" s="80"/>
      <c r="K49" s="80"/>
      <c r="L49" s="80"/>
      <c r="M49" s="80"/>
    </row>
    <row r="50" spans="1:13" ht="21.95" customHeight="1" x14ac:dyDescent="0.35">
      <c r="A50" s="8" t="s">
        <v>46</v>
      </c>
      <c r="B50" s="51">
        <v>39.4</v>
      </c>
      <c r="C50" s="9"/>
      <c r="D50" s="41" t="s">
        <v>40</v>
      </c>
      <c r="E50" s="48">
        <f>B50</f>
        <v>39.4</v>
      </c>
      <c r="I50" s="80"/>
      <c r="J50" s="80"/>
      <c r="K50" s="80"/>
      <c r="L50" s="80"/>
      <c r="M50" s="80"/>
    </row>
    <row r="51" spans="1:13" ht="21.95" customHeight="1" thickBot="1" x14ac:dyDescent="0.4">
      <c r="A51" s="8" t="s">
        <v>9</v>
      </c>
      <c r="B51" s="53">
        <f t="shared" ref="B51" si="2">B49-B50</f>
        <v>1697.3999999999994</v>
      </c>
      <c r="C51" s="9"/>
      <c r="D51" s="41"/>
      <c r="E51" s="50">
        <f>E49-E50</f>
        <v>1899.5116554896804</v>
      </c>
      <c r="I51" s="80"/>
      <c r="J51" s="80"/>
      <c r="K51" s="80"/>
      <c r="L51" s="80"/>
      <c r="M51" s="80"/>
    </row>
    <row r="52" spans="1:13" ht="21.95" customHeight="1" thickTop="1" x14ac:dyDescent="0.35">
      <c r="A52" s="10"/>
      <c r="B52" s="11"/>
      <c r="C52" s="12"/>
      <c r="D52" s="43"/>
      <c r="E52" s="12"/>
      <c r="I52" s="80"/>
      <c r="J52" s="80"/>
      <c r="K52" s="80"/>
      <c r="L52" s="80"/>
      <c r="M52" s="80"/>
    </row>
    <row r="53" spans="1:13" ht="21.95" customHeight="1" x14ac:dyDescent="0.35">
      <c r="K53" s="80"/>
      <c r="L53" s="80"/>
      <c r="M53" s="80"/>
    </row>
    <row r="54" spans="1:13" ht="21.95" customHeight="1" x14ac:dyDescent="0.35">
      <c r="A54" s="66" t="s">
        <v>58</v>
      </c>
      <c r="B54" s="6"/>
      <c r="C54" s="34"/>
      <c r="K54" s="80"/>
      <c r="L54" s="80"/>
    </row>
    <row r="55" spans="1:13" ht="21.95" customHeight="1" x14ac:dyDescent="0.3">
      <c r="A55" s="67" t="s">
        <v>62</v>
      </c>
      <c r="B55" s="47">
        <v>580.1</v>
      </c>
      <c r="C55" s="33"/>
    </row>
    <row r="56" spans="1:13" ht="21.95" customHeight="1" x14ac:dyDescent="0.3">
      <c r="A56" s="67" t="s">
        <v>63</v>
      </c>
      <c r="B56" s="47">
        <v>3783.3</v>
      </c>
      <c r="C56" s="40"/>
      <c r="D56" s="43"/>
      <c r="E56" s="12"/>
    </row>
    <row r="57" spans="1:13" ht="21.95" customHeight="1" x14ac:dyDescent="0.3">
      <c r="A57" s="67" t="s">
        <v>61</v>
      </c>
      <c r="B57" s="47">
        <v>729.3</v>
      </c>
      <c r="C57" s="33"/>
      <c r="D57" s="43"/>
      <c r="E57" s="12"/>
    </row>
    <row r="58" spans="1:13" ht="21.95" customHeight="1" x14ac:dyDescent="0.3">
      <c r="A58" s="67"/>
      <c r="B58" s="13"/>
      <c r="C58" s="40"/>
      <c r="D58" s="13"/>
      <c r="E58" s="13"/>
    </row>
    <row r="59" spans="1:13" ht="21.95" customHeight="1" x14ac:dyDescent="0.3">
      <c r="A59" s="68" t="s">
        <v>51</v>
      </c>
      <c r="B59" s="11"/>
      <c r="C59" s="40"/>
      <c r="D59" s="31"/>
      <c r="E59" s="26"/>
    </row>
    <row r="60" spans="1:13" ht="21.95" customHeight="1" x14ac:dyDescent="0.3">
      <c r="A60" s="67" t="s">
        <v>56</v>
      </c>
      <c r="B60" s="64">
        <f>B57/B39</f>
        <v>4.4031612439700302E-2</v>
      </c>
      <c r="C60" s="40"/>
      <c r="D60" s="31"/>
      <c r="E60" s="21"/>
    </row>
    <row r="61" spans="1:13" ht="21.95" customHeight="1" x14ac:dyDescent="0.3">
      <c r="A61" s="67" t="s">
        <v>73</v>
      </c>
      <c r="B61" s="72">
        <f>B60*E39</f>
        <v>718.3605</v>
      </c>
      <c r="C61" s="40"/>
      <c r="D61" s="31"/>
      <c r="E61" s="21"/>
    </row>
    <row r="62" spans="1:13" ht="21.95" customHeight="1" x14ac:dyDescent="0.3">
      <c r="A62" s="65"/>
      <c r="B62" s="19"/>
      <c r="C62" s="40"/>
      <c r="D62" s="31"/>
      <c r="E62" s="21"/>
    </row>
    <row r="63" spans="1:13" ht="21.95" customHeight="1" x14ac:dyDescent="0.3">
      <c r="A63" s="68" t="s">
        <v>52</v>
      </c>
      <c r="B63" s="11"/>
      <c r="C63" s="38"/>
      <c r="D63" s="31"/>
      <c r="E63" s="21"/>
    </row>
    <row r="64" spans="1:13" ht="21.95" customHeight="1" x14ac:dyDescent="0.3">
      <c r="A64" s="67" t="s">
        <v>53</v>
      </c>
      <c r="B64" s="64">
        <f>B55/B56</f>
        <v>0.15333174741627678</v>
      </c>
      <c r="C64" s="40"/>
      <c r="D64" s="31"/>
      <c r="E64" s="21"/>
    </row>
    <row r="65" spans="1:5" ht="21.95" customHeight="1" x14ac:dyDescent="0.3">
      <c r="A65" s="67" t="s">
        <v>54</v>
      </c>
      <c r="B65" s="47">
        <f>B9</f>
        <v>3743.6</v>
      </c>
      <c r="C65" s="36"/>
      <c r="D65" s="31"/>
      <c r="E65" s="21"/>
    </row>
    <row r="66" spans="1:5" ht="21.95" customHeight="1" x14ac:dyDescent="0.3">
      <c r="A66" s="67" t="s">
        <v>74</v>
      </c>
      <c r="B66" s="62">
        <f>B64*B65</f>
        <v>574.01272962757378</v>
      </c>
      <c r="C66" s="34"/>
      <c r="D66" s="31"/>
      <c r="E66" s="21"/>
    </row>
    <row r="67" spans="1:5" ht="21.95" customHeight="1" x14ac:dyDescent="0.3">
      <c r="A67" s="65"/>
      <c r="B67" s="19"/>
      <c r="C67" s="19"/>
      <c r="D67" s="19"/>
      <c r="E67" s="19"/>
    </row>
    <row r="68" spans="1:5" ht="21.95" customHeight="1" x14ac:dyDescent="0.3">
      <c r="A68" s="65"/>
      <c r="B68" s="19"/>
      <c r="C68" s="19"/>
      <c r="D68" s="19"/>
      <c r="E68" s="19"/>
    </row>
    <row r="69" spans="1:5" ht="21.95" customHeight="1" x14ac:dyDescent="0.3">
      <c r="A69" s="56" t="s">
        <v>59</v>
      </c>
      <c r="B69" s="79"/>
      <c r="C69" s="12"/>
      <c r="D69" s="43"/>
      <c r="E69" s="12"/>
    </row>
    <row r="70" spans="1:5" ht="21.95" customHeight="1" x14ac:dyDescent="0.3">
      <c r="A70" s="10" t="s">
        <v>60</v>
      </c>
      <c r="B70" s="47">
        <v>1071.7</v>
      </c>
      <c r="C70" s="12"/>
      <c r="D70" s="43"/>
      <c r="E70" s="12"/>
    </row>
    <row r="71" spans="1:5" ht="21.95" customHeight="1" x14ac:dyDescent="0.3">
      <c r="A71" s="10" t="s">
        <v>64</v>
      </c>
      <c r="B71" s="64">
        <f>B70/B51</f>
        <v>0.63137740073052928</v>
      </c>
      <c r="C71" s="12"/>
      <c r="D71" s="43"/>
      <c r="E71" s="12"/>
    </row>
    <row r="72" spans="1:5" ht="21.95" customHeight="1" x14ac:dyDescent="0.3">
      <c r="A72" s="10" t="s">
        <v>75</v>
      </c>
      <c r="B72" s="47">
        <f>B71*E51</f>
        <v>1199.308731700419</v>
      </c>
      <c r="C72" s="12"/>
      <c r="D72" s="43"/>
      <c r="E72" s="12"/>
    </row>
    <row r="73" spans="1:5" ht="21.95" customHeight="1" x14ac:dyDescent="0.3">
      <c r="B73" s="11"/>
      <c r="C73" s="12"/>
      <c r="D73" s="43"/>
      <c r="E73" s="12"/>
    </row>
    <row r="74" spans="1:5" ht="21.95" customHeight="1" x14ac:dyDescent="0.3"/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zoomScale="85" zoomScaleNormal="85" workbookViewId="0"/>
  </sheetViews>
  <sheetFormatPr defaultRowHeight="18.75" x14ac:dyDescent="0.3"/>
  <cols>
    <col min="1" max="1" width="64.7109375" style="2" customWidth="1"/>
    <col min="2" max="2" width="15.85546875" style="7" customWidth="1"/>
    <col min="3" max="3" width="17.7109375" style="3" hidden="1" customWidth="1"/>
    <col min="4" max="4" width="43.5703125" style="44" hidden="1" customWidth="1"/>
    <col min="5" max="5" width="19" style="3" customWidth="1"/>
    <col min="6" max="6" width="16.85546875" style="1" customWidth="1"/>
    <col min="7" max="7" width="16.7109375" style="1" customWidth="1"/>
    <col min="8" max="8" width="13.7109375" style="1" bestFit="1" customWidth="1"/>
    <col min="9" max="9" width="52.5703125" style="1" customWidth="1"/>
    <col min="10" max="10" width="19.7109375" style="1" customWidth="1"/>
    <col min="11" max="11" width="13.140625" style="1" bestFit="1" customWidth="1"/>
    <col min="12" max="16384" width="9.140625" style="1"/>
  </cols>
  <sheetData>
    <row r="1" spans="1:13" s="5" customFormat="1" ht="40.5" customHeight="1" x14ac:dyDescent="0.3">
      <c r="A1" s="73" t="s">
        <v>90</v>
      </c>
      <c r="B1" s="71" t="s">
        <v>47</v>
      </c>
      <c r="C1" s="71" t="s">
        <v>43</v>
      </c>
      <c r="D1" s="71" t="s">
        <v>48</v>
      </c>
      <c r="E1" s="71" t="s">
        <v>49</v>
      </c>
      <c r="F1" s="71" t="s">
        <v>82</v>
      </c>
      <c r="G1" s="71" t="s">
        <v>81</v>
      </c>
      <c r="H1" s="85"/>
      <c r="I1" s="71" t="s">
        <v>83</v>
      </c>
      <c r="J1" s="71" t="s">
        <v>49</v>
      </c>
    </row>
    <row r="2" spans="1:13" s="77" customFormat="1" ht="21.95" customHeight="1" x14ac:dyDescent="0.35">
      <c r="A2" s="78" t="s">
        <v>77</v>
      </c>
      <c r="B2" s="76"/>
      <c r="C2" s="76"/>
      <c r="D2" s="76"/>
      <c r="E2" s="76"/>
      <c r="I2" s="39" t="s">
        <v>84</v>
      </c>
      <c r="J2" s="57"/>
      <c r="K2" s="80"/>
      <c r="L2" s="80"/>
      <c r="M2" s="80"/>
    </row>
    <row r="3" spans="1:13" s="19" customFormat="1" ht="21.95" customHeight="1" x14ac:dyDescent="0.35">
      <c r="A3" s="14" t="s">
        <v>41</v>
      </c>
      <c r="B3" s="15"/>
      <c r="C3" s="16"/>
      <c r="D3" s="17"/>
      <c r="E3" s="18"/>
      <c r="F3" s="57"/>
      <c r="G3" s="57"/>
      <c r="H3" s="30"/>
      <c r="I3" s="18" t="s">
        <v>87</v>
      </c>
      <c r="J3" s="83"/>
      <c r="K3" s="80"/>
    </row>
    <row r="4" spans="1:13" s="19" customFormat="1" ht="21.95" customHeight="1" x14ac:dyDescent="0.35">
      <c r="A4" s="20" t="s">
        <v>10</v>
      </c>
      <c r="B4" s="57">
        <v>763.7</v>
      </c>
      <c r="C4" s="63"/>
      <c r="D4" s="27" t="s">
        <v>72</v>
      </c>
      <c r="E4" s="57">
        <f>E35-SUM(E5:E7,E9:E12)</f>
        <v>-36.999999999996362</v>
      </c>
      <c r="F4" s="57"/>
      <c r="G4" s="57"/>
      <c r="H4" s="31"/>
      <c r="I4" s="39" t="s">
        <v>91</v>
      </c>
      <c r="J4" s="57"/>
      <c r="K4" s="80"/>
    </row>
    <row r="5" spans="1:13" s="19" customFormat="1" ht="21.95" customHeight="1" x14ac:dyDescent="0.25">
      <c r="A5" s="20" t="s">
        <v>11</v>
      </c>
      <c r="B5" s="57">
        <v>1360.8</v>
      </c>
      <c r="C5" s="54">
        <f>ROUND(B5/$B$39,3)</f>
        <v>8.2000000000000003E-2</v>
      </c>
      <c r="D5" s="70">
        <f>C5</f>
        <v>8.2000000000000003E-2</v>
      </c>
      <c r="E5" s="57">
        <f>ROUND(D5*$E$39,1)</f>
        <v>1337.8</v>
      </c>
      <c r="F5" s="57"/>
      <c r="G5" s="57"/>
      <c r="H5" s="31"/>
      <c r="I5" s="39" t="s">
        <v>86</v>
      </c>
      <c r="J5" s="57"/>
      <c r="K5" s="32"/>
    </row>
    <row r="6" spans="1:13" s="19" customFormat="1" ht="21.95" customHeight="1" x14ac:dyDescent="0.25">
      <c r="A6" s="20" t="s">
        <v>12</v>
      </c>
      <c r="B6" s="57">
        <v>1413.7</v>
      </c>
      <c r="C6" s="54">
        <f>ROUND(B6/$B$39,3)</f>
        <v>8.5000000000000006E-2</v>
      </c>
      <c r="D6" s="70">
        <f t="shared" ref="D6:D7" si="0">C6</f>
        <v>8.5000000000000006E-2</v>
      </c>
      <c r="E6" s="57">
        <f>ROUND(D6*$E$39,1)</f>
        <v>1386.7</v>
      </c>
      <c r="F6" s="57"/>
      <c r="G6" s="57"/>
      <c r="H6" s="31"/>
      <c r="I6" s="39" t="s">
        <v>92</v>
      </c>
      <c r="J6" s="57"/>
      <c r="K6" s="32"/>
    </row>
    <row r="7" spans="1:13" s="19" customFormat="1" ht="21.95" customHeight="1" x14ac:dyDescent="0.25">
      <c r="A7" s="20" t="s">
        <v>13</v>
      </c>
      <c r="B7" s="58">
        <v>399</v>
      </c>
      <c r="C7" s="54">
        <f>ROUND(B7/$B$39,3)</f>
        <v>2.4E-2</v>
      </c>
      <c r="D7" s="70">
        <f t="shared" si="0"/>
        <v>2.4E-2</v>
      </c>
      <c r="E7" s="58">
        <f>ROUND(D7*$E$39,1)</f>
        <v>391.6</v>
      </c>
      <c r="F7" s="57"/>
      <c r="G7" s="57"/>
      <c r="H7" s="31"/>
      <c r="I7" s="39" t="s">
        <v>93</v>
      </c>
      <c r="J7" s="57"/>
      <c r="K7" s="32"/>
    </row>
    <row r="8" spans="1:13" s="19" customFormat="1" ht="21.95" customHeight="1" x14ac:dyDescent="0.25">
      <c r="A8" s="20" t="s">
        <v>14</v>
      </c>
      <c r="B8" s="57">
        <f>SUM(B4:B7)</f>
        <v>3937.2</v>
      </c>
      <c r="C8" s="63"/>
      <c r="D8" s="22"/>
      <c r="E8" s="57">
        <f>SUM(E4:E7)</f>
        <v>3079.1000000000035</v>
      </c>
      <c r="F8" s="57"/>
      <c r="G8" s="57"/>
      <c r="H8" s="31"/>
      <c r="I8" s="39" t="s">
        <v>94</v>
      </c>
      <c r="J8" s="57"/>
      <c r="K8" s="32"/>
    </row>
    <row r="9" spans="1:13" s="19" customFormat="1" ht="21.95" customHeight="1" x14ac:dyDescent="0.25">
      <c r="A9" s="20" t="s">
        <v>15</v>
      </c>
      <c r="B9" s="57">
        <v>3743.6</v>
      </c>
      <c r="C9" s="63"/>
      <c r="D9" s="45" t="s">
        <v>66</v>
      </c>
      <c r="E9" s="57">
        <f>B9+B61-B66</f>
        <v>3888.5999999999995</v>
      </c>
      <c r="F9" s="57"/>
      <c r="G9" s="57"/>
      <c r="H9" s="57"/>
      <c r="I9" s="39" t="s">
        <v>88</v>
      </c>
      <c r="J9" s="57"/>
      <c r="K9" s="32"/>
    </row>
    <row r="10" spans="1:13" s="19" customFormat="1" ht="21.95" customHeight="1" x14ac:dyDescent="0.25">
      <c r="A10" s="20" t="s">
        <v>16</v>
      </c>
      <c r="B10" s="57">
        <v>8741.2000000000007</v>
      </c>
      <c r="C10" s="63"/>
      <c r="D10" s="28" t="s">
        <v>40</v>
      </c>
      <c r="E10" s="57">
        <f>B10</f>
        <v>8741.2000000000007</v>
      </c>
      <c r="F10" s="57"/>
      <c r="G10" s="57"/>
      <c r="H10" s="31"/>
      <c r="I10" s="39" t="s">
        <v>95</v>
      </c>
      <c r="J10" s="57"/>
      <c r="K10" s="32"/>
    </row>
    <row r="11" spans="1:13" s="19" customFormat="1" ht="21.95" customHeight="1" x14ac:dyDescent="0.25">
      <c r="A11" s="20" t="s">
        <v>17</v>
      </c>
      <c r="B11" s="57">
        <v>4538.6000000000004</v>
      </c>
      <c r="C11" s="63"/>
      <c r="D11" s="28" t="s">
        <v>67</v>
      </c>
      <c r="E11" s="57">
        <f>B11-28</f>
        <v>4510.6000000000004</v>
      </c>
      <c r="F11" s="57"/>
      <c r="G11" s="57"/>
      <c r="H11" s="31"/>
      <c r="I11" s="39" t="s">
        <v>96</v>
      </c>
      <c r="J11" s="57"/>
      <c r="K11" s="32"/>
    </row>
    <row r="12" spans="1:13" s="19" customFormat="1" ht="21.95" customHeight="1" x14ac:dyDescent="0.25">
      <c r="A12" s="20" t="s">
        <v>18</v>
      </c>
      <c r="B12" s="57">
        <v>751.7</v>
      </c>
      <c r="C12" s="54">
        <f>ROUND(B12/$B$39,3)</f>
        <v>4.4999999999999998E-2</v>
      </c>
      <c r="D12" s="70">
        <f>C12</f>
        <v>4.4999999999999998E-2</v>
      </c>
      <c r="E12" s="57">
        <f>ROUND(D12*$E$39,1)</f>
        <v>734.2</v>
      </c>
      <c r="F12" s="57"/>
      <c r="G12" s="57"/>
      <c r="H12" s="31"/>
      <c r="I12" s="39" t="s">
        <v>97</v>
      </c>
      <c r="J12" s="58"/>
      <c r="K12" s="32"/>
    </row>
    <row r="13" spans="1:13" s="19" customFormat="1" ht="21.95" customHeight="1" thickBot="1" x14ac:dyDescent="0.3">
      <c r="A13" s="20" t="s">
        <v>19</v>
      </c>
      <c r="B13" s="59">
        <f>SUM(B8:B12)</f>
        <v>21712.3</v>
      </c>
      <c r="C13" s="63"/>
      <c r="D13" s="23"/>
      <c r="E13" s="59">
        <f>SUM(E8:E12)</f>
        <v>20953.700000000004</v>
      </c>
      <c r="F13" s="57"/>
      <c r="G13" s="57"/>
      <c r="H13" s="31"/>
      <c r="I13" s="39" t="s">
        <v>98</v>
      </c>
      <c r="J13" s="57"/>
      <c r="K13" s="32"/>
    </row>
    <row r="14" spans="1:13" s="19" customFormat="1" ht="21.95" customHeight="1" thickTop="1" x14ac:dyDescent="0.25">
      <c r="A14" s="14"/>
      <c r="B14" s="60"/>
      <c r="C14" s="69"/>
      <c r="D14" s="23"/>
      <c r="E14" s="60"/>
      <c r="F14" s="57"/>
      <c r="G14" s="57"/>
      <c r="H14" s="35"/>
      <c r="I14" s="39"/>
      <c r="J14" s="57"/>
      <c r="K14" s="32"/>
    </row>
    <row r="15" spans="1:13" s="19" customFormat="1" ht="21.95" customHeight="1" x14ac:dyDescent="0.25">
      <c r="A15" s="14" t="s">
        <v>42</v>
      </c>
      <c r="B15" s="60"/>
      <c r="C15" s="69"/>
      <c r="D15" s="23"/>
      <c r="E15" s="60"/>
      <c r="F15" s="57"/>
      <c r="G15" s="57"/>
      <c r="H15" s="29"/>
      <c r="I15" s="39" t="s">
        <v>51</v>
      </c>
      <c r="J15" s="58"/>
      <c r="K15" s="32"/>
    </row>
    <row r="16" spans="1:13" s="19" customFormat="1" ht="21.95" customHeight="1" x14ac:dyDescent="0.25">
      <c r="A16" s="20" t="s">
        <v>20</v>
      </c>
      <c r="B16" s="57">
        <v>2046.5</v>
      </c>
      <c r="C16" s="54">
        <f>ROUND(B16/$B$39,3)</f>
        <v>0.124</v>
      </c>
      <c r="D16" s="70">
        <f>C16</f>
        <v>0.124</v>
      </c>
      <c r="E16" s="57">
        <f>ROUND(D16*$E$39,1)</f>
        <v>2023</v>
      </c>
      <c r="F16" s="57"/>
      <c r="G16" s="57"/>
      <c r="H16" s="31"/>
      <c r="I16" s="39" t="s">
        <v>99</v>
      </c>
      <c r="J16" s="57"/>
      <c r="K16" s="32"/>
    </row>
    <row r="17" spans="1:11" s="19" customFormat="1" ht="21.95" customHeight="1" x14ac:dyDescent="0.25">
      <c r="A17" s="20" t="s">
        <v>21</v>
      </c>
      <c r="B17" s="57">
        <v>1103.4000000000001</v>
      </c>
      <c r="C17" s="63"/>
      <c r="D17" s="46" t="s">
        <v>68</v>
      </c>
      <c r="E17" s="57">
        <f>B17-1103.4+604.7</f>
        <v>604.70000000000005</v>
      </c>
      <c r="F17" s="57"/>
      <c r="G17" s="57"/>
      <c r="H17" s="31"/>
      <c r="I17" s="39"/>
      <c r="J17" s="57"/>
      <c r="K17" s="32"/>
    </row>
    <row r="18" spans="1:11" s="19" customFormat="1" ht="21.95" customHeight="1" x14ac:dyDescent="0.25">
      <c r="A18" s="20" t="s">
        <v>22</v>
      </c>
      <c r="B18" s="57">
        <v>269.8</v>
      </c>
      <c r="C18" s="63"/>
      <c r="D18" s="28" t="s">
        <v>40</v>
      </c>
      <c r="E18" s="57">
        <f>B18</f>
        <v>269.8</v>
      </c>
      <c r="F18" s="57"/>
      <c r="G18" s="57"/>
      <c r="H18" s="31"/>
      <c r="I18" s="18" t="s">
        <v>100</v>
      </c>
      <c r="J18" s="83"/>
      <c r="K18" s="32"/>
    </row>
    <row r="19" spans="1:11" s="19" customFormat="1" ht="21.95" customHeight="1" x14ac:dyDescent="0.25">
      <c r="A19" s="20" t="s">
        <v>23</v>
      </c>
      <c r="B19" s="58">
        <v>1595</v>
      </c>
      <c r="C19" s="54">
        <f>ROUND(B19/$B$39,3)</f>
        <v>9.6000000000000002E-2</v>
      </c>
      <c r="D19" s="70">
        <f>C19</f>
        <v>9.6000000000000002E-2</v>
      </c>
      <c r="E19" s="58">
        <f>ROUND(D19*$E$39,1)</f>
        <v>1566.2</v>
      </c>
      <c r="F19" s="57"/>
      <c r="G19" s="57"/>
      <c r="H19" s="31"/>
      <c r="I19" s="39" t="s">
        <v>101</v>
      </c>
      <c r="J19" s="57"/>
      <c r="K19" s="32"/>
    </row>
    <row r="20" spans="1:11" s="19" customFormat="1" ht="21.95" customHeight="1" x14ac:dyDescent="0.25">
      <c r="A20" s="20" t="s">
        <v>24</v>
      </c>
      <c r="B20" s="57">
        <f>SUM(B16:B19)</f>
        <v>5014.7000000000007</v>
      </c>
      <c r="C20" s="63"/>
      <c r="D20" s="24"/>
      <c r="E20" s="57">
        <f>SUM(E16:E19)</f>
        <v>4463.7</v>
      </c>
      <c r="F20" s="57"/>
      <c r="G20" s="57"/>
      <c r="H20" s="31"/>
      <c r="I20" s="39" t="s">
        <v>102</v>
      </c>
      <c r="J20" s="58"/>
    </row>
    <row r="21" spans="1:11" s="19" customFormat="1" ht="21.95" customHeight="1" x14ac:dyDescent="0.25">
      <c r="A21" s="20" t="s">
        <v>25</v>
      </c>
      <c r="B21" s="57">
        <v>7057.7</v>
      </c>
      <c r="C21" s="63"/>
      <c r="D21" s="46" t="s">
        <v>78</v>
      </c>
      <c r="E21" s="57">
        <f>B21-604.7</f>
        <v>6453</v>
      </c>
      <c r="F21" s="57"/>
      <c r="G21" s="57"/>
      <c r="H21" s="31"/>
      <c r="I21" s="39" t="s">
        <v>103</v>
      </c>
      <c r="J21" s="58"/>
      <c r="K21" s="32"/>
    </row>
    <row r="22" spans="1:11" s="19" customFormat="1" ht="21.95" customHeight="1" x14ac:dyDescent="0.25">
      <c r="A22" s="20" t="s">
        <v>26</v>
      </c>
      <c r="B22" s="57">
        <v>1399.6</v>
      </c>
      <c r="C22" s="54">
        <f>ROUND(B22/$B$39,3)</f>
        <v>8.5000000000000006E-2</v>
      </c>
      <c r="D22" s="70">
        <f t="shared" ref="D22:D23" si="1">C22</f>
        <v>8.5000000000000006E-2</v>
      </c>
      <c r="E22" s="57">
        <f>ROUND(D22*$E$39,1)</f>
        <v>1386.7</v>
      </c>
      <c r="F22" s="57"/>
      <c r="G22" s="57"/>
      <c r="H22" s="31"/>
      <c r="I22" s="39"/>
      <c r="J22" s="57"/>
      <c r="K22" s="32"/>
    </row>
    <row r="23" spans="1:11" s="19" customFormat="1" ht="21.95" customHeight="1" x14ac:dyDescent="0.25">
      <c r="A23" s="20" t="s">
        <v>27</v>
      </c>
      <c r="B23" s="58">
        <v>2087.6</v>
      </c>
      <c r="C23" s="54">
        <f>ROUND(B23/$B$39,3)</f>
        <v>0.126</v>
      </c>
      <c r="D23" s="70">
        <f t="shared" si="1"/>
        <v>0.126</v>
      </c>
      <c r="E23" s="58">
        <f>ROUND(D23*$E$39,1)</f>
        <v>2055.6999999999998</v>
      </c>
      <c r="F23" s="57"/>
      <c r="G23" s="57"/>
      <c r="H23" s="31"/>
      <c r="I23" s="39" t="s">
        <v>104</v>
      </c>
      <c r="J23" s="58"/>
      <c r="K23" s="32"/>
    </row>
    <row r="24" spans="1:11" s="19" customFormat="1" ht="21.95" customHeight="1" x14ac:dyDescent="0.25">
      <c r="A24" s="20" t="s">
        <v>28</v>
      </c>
      <c r="B24" s="57">
        <f>SUM(B20:B23)</f>
        <v>15559.600000000002</v>
      </c>
      <c r="C24" s="63"/>
      <c r="D24" s="23"/>
      <c r="E24" s="57">
        <f>SUM(E20:E23)</f>
        <v>14359.100000000002</v>
      </c>
      <c r="F24" s="57"/>
      <c r="G24" s="57"/>
      <c r="H24" s="31"/>
      <c r="I24" s="39"/>
      <c r="J24" s="57"/>
      <c r="K24" s="32"/>
    </row>
    <row r="25" spans="1:11" s="19" customFormat="1" ht="21.95" customHeight="1" x14ac:dyDescent="0.25">
      <c r="A25" s="20" t="s">
        <v>29</v>
      </c>
      <c r="B25" s="57">
        <v>845.6</v>
      </c>
      <c r="C25" s="63"/>
      <c r="D25" s="28" t="s">
        <v>40</v>
      </c>
      <c r="E25" s="57">
        <f>B25</f>
        <v>845.6</v>
      </c>
      <c r="F25" s="57"/>
      <c r="G25" s="57"/>
      <c r="H25" s="31"/>
      <c r="I25" s="39" t="s">
        <v>105</v>
      </c>
      <c r="J25" s="57"/>
      <c r="K25" s="32"/>
    </row>
    <row r="26" spans="1:11" s="19" customFormat="1" ht="21.95" customHeight="1" thickBot="1" x14ac:dyDescent="0.3">
      <c r="A26" s="25" t="s">
        <v>30</v>
      </c>
      <c r="B26" s="61"/>
      <c r="C26" s="63"/>
      <c r="D26" s="23"/>
      <c r="E26" s="61"/>
      <c r="F26" s="57"/>
      <c r="G26" s="57"/>
      <c r="H26" s="37"/>
      <c r="I26" s="39" t="s">
        <v>89</v>
      </c>
      <c r="J26" s="59"/>
      <c r="K26" s="32"/>
    </row>
    <row r="27" spans="1:11" s="19" customFormat="1" ht="21.95" customHeight="1" thickTop="1" x14ac:dyDescent="0.25">
      <c r="A27" s="20" t="s">
        <v>31</v>
      </c>
      <c r="B27" s="57">
        <v>75.5</v>
      </c>
      <c r="C27" s="63"/>
      <c r="D27" s="28" t="s">
        <v>40</v>
      </c>
      <c r="E27" s="57">
        <f>B27</f>
        <v>75.5</v>
      </c>
      <c r="F27" s="57"/>
      <c r="G27" s="57"/>
      <c r="H27" s="31"/>
      <c r="I27" s="39"/>
      <c r="J27" s="57"/>
      <c r="K27" s="32"/>
    </row>
    <row r="28" spans="1:11" s="19" customFormat="1" ht="21.95" customHeight="1" x14ac:dyDescent="0.25">
      <c r="A28" s="20" t="s">
        <v>32</v>
      </c>
      <c r="B28" s="57">
        <v>1177</v>
      </c>
      <c r="C28" s="63"/>
      <c r="D28" s="28" t="s">
        <v>40</v>
      </c>
      <c r="E28" s="57">
        <f>B28</f>
        <v>1177</v>
      </c>
      <c r="F28" s="57"/>
      <c r="G28" s="57"/>
      <c r="H28" s="31"/>
      <c r="I28" s="39"/>
      <c r="J28" s="32"/>
      <c r="K28" s="32"/>
    </row>
    <row r="29" spans="1:11" s="19" customFormat="1" ht="21.95" customHeight="1" x14ac:dyDescent="0.25">
      <c r="A29" s="20" t="s">
        <v>33</v>
      </c>
      <c r="B29" s="57">
        <v>12616.5</v>
      </c>
      <c r="C29" s="63"/>
      <c r="D29" s="28" t="s">
        <v>70</v>
      </c>
      <c r="E29" s="57">
        <f>B29+E51-B72</f>
        <v>13319</v>
      </c>
      <c r="F29" s="57"/>
      <c r="G29" s="57"/>
      <c r="H29" s="31"/>
      <c r="I29" s="39"/>
      <c r="J29" s="32"/>
      <c r="K29" s="32"/>
    </row>
    <row r="30" spans="1:11" s="19" customFormat="1" ht="21.95" customHeight="1" x14ac:dyDescent="0.35">
      <c r="A30" s="20" t="s">
        <v>34</v>
      </c>
      <c r="B30" s="57">
        <v>-6326.6</v>
      </c>
      <c r="C30" s="63"/>
      <c r="D30" s="46" t="s">
        <v>69</v>
      </c>
      <c r="E30" s="57">
        <f>B30-300</f>
        <v>-6626.6</v>
      </c>
      <c r="F30" s="57"/>
      <c r="G30" s="57"/>
      <c r="H30" s="31"/>
      <c r="I30" s="80"/>
      <c r="J30" s="32"/>
      <c r="K30" s="32"/>
    </row>
    <row r="31" spans="1:11" s="19" customFormat="1" ht="21.95" customHeight="1" x14ac:dyDescent="0.35">
      <c r="A31" s="20" t="s">
        <v>35</v>
      </c>
      <c r="B31" s="58">
        <v>-2612.1999999999998</v>
      </c>
      <c r="C31" s="63"/>
      <c r="D31" s="28" t="s">
        <v>40</v>
      </c>
      <c r="E31" s="58">
        <f>B31</f>
        <v>-2612.1999999999998</v>
      </c>
      <c r="F31" s="57"/>
      <c r="G31" s="57"/>
      <c r="H31" s="31"/>
      <c r="I31" s="80"/>
      <c r="J31" s="32"/>
      <c r="K31" s="32"/>
    </row>
    <row r="32" spans="1:11" s="19" customFormat="1" ht="21.95" customHeight="1" x14ac:dyDescent="0.35">
      <c r="A32" s="20" t="s">
        <v>36</v>
      </c>
      <c r="B32" s="57">
        <f>SUM(B27:B31)</f>
        <v>4930.2</v>
      </c>
      <c r="C32" s="63"/>
      <c r="D32" s="23"/>
      <c r="E32" s="57">
        <f>SUM(E27:E31)</f>
        <v>5332.7</v>
      </c>
      <c r="F32" s="57"/>
      <c r="G32" s="57"/>
      <c r="H32" s="31"/>
      <c r="I32" s="80"/>
      <c r="J32" s="32"/>
      <c r="K32" s="32"/>
    </row>
    <row r="33" spans="1:12" s="19" customFormat="1" ht="21.95" customHeight="1" x14ac:dyDescent="0.35">
      <c r="A33" s="20" t="s">
        <v>37</v>
      </c>
      <c r="B33" s="58">
        <v>376.9</v>
      </c>
      <c r="C33" s="63"/>
      <c r="D33" s="28" t="s">
        <v>71</v>
      </c>
      <c r="E33" s="58">
        <f>B33+E50</f>
        <v>416.29999999999995</v>
      </c>
      <c r="F33" s="57"/>
      <c r="G33" s="57"/>
      <c r="H33" s="31"/>
      <c r="I33" s="80"/>
      <c r="J33" s="32"/>
      <c r="K33" s="32"/>
    </row>
    <row r="34" spans="1:12" s="19" customFormat="1" ht="21.95" customHeight="1" x14ac:dyDescent="0.35">
      <c r="A34" s="20" t="s">
        <v>38</v>
      </c>
      <c r="B34" s="57">
        <f>SUM(B32:B33)</f>
        <v>5307.0999999999995</v>
      </c>
      <c r="C34" s="63"/>
      <c r="D34" s="23"/>
      <c r="E34" s="57">
        <f>E32+E33</f>
        <v>5749</v>
      </c>
      <c r="F34" s="57"/>
      <c r="G34" s="57"/>
      <c r="H34" s="31"/>
      <c r="I34" s="80"/>
      <c r="J34" s="32"/>
      <c r="K34" s="32"/>
    </row>
    <row r="35" spans="1:12" s="19" customFormat="1" ht="21.95" customHeight="1" thickBot="1" x14ac:dyDescent="0.4">
      <c r="A35" s="20" t="s">
        <v>39</v>
      </c>
      <c r="B35" s="59">
        <f>SUM(B34,B25,B24)</f>
        <v>21712.300000000003</v>
      </c>
      <c r="C35" s="63"/>
      <c r="D35" s="23"/>
      <c r="E35" s="59">
        <f>E24+E25+E34</f>
        <v>20953.700000000004</v>
      </c>
      <c r="F35" s="57"/>
      <c r="G35" s="57"/>
      <c r="H35" s="31"/>
      <c r="I35" s="80"/>
      <c r="J35" s="39"/>
      <c r="K35" s="32"/>
    </row>
    <row r="36" spans="1:12" s="13" customFormat="1" ht="21.95" customHeight="1" thickTop="1" x14ac:dyDescent="0.35">
      <c r="A36" s="10"/>
      <c r="B36" s="11"/>
      <c r="C36" s="12"/>
      <c r="D36" s="43"/>
      <c r="E36" s="12"/>
      <c r="F36" s="57"/>
      <c r="G36" s="57"/>
      <c r="H36" s="39"/>
      <c r="I36" s="80"/>
      <c r="J36" s="39"/>
      <c r="K36" s="32"/>
    </row>
    <row r="37" spans="1:12" s="13" customFormat="1" ht="21.95" customHeight="1" x14ac:dyDescent="0.25">
      <c r="A37" s="10"/>
      <c r="B37" s="11"/>
      <c r="C37" s="12"/>
      <c r="D37" s="43"/>
      <c r="E37" s="12"/>
      <c r="F37" s="57"/>
      <c r="G37" s="57"/>
      <c r="H37" s="39"/>
      <c r="I37"/>
      <c r="J37"/>
      <c r="K37" s="39"/>
    </row>
    <row r="38" spans="1:12" s="77" customFormat="1" ht="21.95" customHeight="1" x14ac:dyDescent="0.35">
      <c r="A38" s="78" t="s">
        <v>76</v>
      </c>
      <c r="B38" s="76"/>
      <c r="C38" s="76"/>
      <c r="D38" s="76"/>
      <c r="E38" s="76"/>
      <c r="I38" s="80"/>
      <c r="J38" s="81"/>
      <c r="K38" s="39"/>
      <c r="L38" s="39"/>
    </row>
    <row r="39" spans="1:12" ht="21.95" customHeight="1" x14ac:dyDescent="0.35">
      <c r="A39" s="8" t="s">
        <v>0</v>
      </c>
      <c r="B39" s="51">
        <v>16563.099999999999</v>
      </c>
      <c r="C39" s="54">
        <f>B39/B39</f>
        <v>1</v>
      </c>
      <c r="D39" s="55">
        <f>ROUND(C39-1.5%,3)</f>
        <v>0.98499999999999999</v>
      </c>
      <c r="E39" s="48">
        <f>ROUND(B39*D39,1)</f>
        <v>16314.7</v>
      </c>
      <c r="I39" s="80"/>
      <c r="J39" s="81"/>
      <c r="K39" s="5"/>
    </row>
    <row r="40" spans="1:12" ht="21.95" customHeight="1" x14ac:dyDescent="0.35">
      <c r="A40" s="8" t="s">
        <v>1</v>
      </c>
      <c r="B40" s="51">
        <v>10733.6</v>
      </c>
      <c r="C40" s="54">
        <f>ROUND(B40/B39,3)</f>
        <v>0.64800000000000002</v>
      </c>
      <c r="D40" s="55">
        <f>C40-0.02</f>
        <v>0.628</v>
      </c>
      <c r="E40" s="48">
        <f>ROUND(E39*D40,1)</f>
        <v>10245.6</v>
      </c>
      <c r="I40" s="80"/>
      <c r="J40" s="81"/>
      <c r="K40" s="5"/>
    </row>
    <row r="41" spans="1:12" ht="21.95" customHeight="1" x14ac:dyDescent="0.35">
      <c r="A41" s="8" t="s">
        <v>2</v>
      </c>
      <c r="B41" s="51">
        <v>3118.9</v>
      </c>
      <c r="C41" s="54">
        <f>ROUND(B41/$B$39,3)</f>
        <v>0.188</v>
      </c>
      <c r="D41" s="55">
        <f>C41-0.005</f>
        <v>0.183</v>
      </c>
      <c r="E41" s="48">
        <f>ROUND($E$39*D41,1)</f>
        <v>2985.6</v>
      </c>
      <c r="I41" s="80"/>
      <c r="J41" s="82"/>
      <c r="K41"/>
    </row>
    <row r="42" spans="1:12" ht="21.95" customHeight="1" x14ac:dyDescent="0.35">
      <c r="A42" s="8" t="s">
        <v>3</v>
      </c>
      <c r="B42" s="51">
        <v>-148.19999999999999</v>
      </c>
      <c r="C42" s="9"/>
      <c r="D42" s="42">
        <v>0</v>
      </c>
      <c r="E42" s="48">
        <v>0</v>
      </c>
      <c r="I42" s="80"/>
      <c r="J42" s="80"/>
      <c r="K42"/>
    </row>
    <row r="43" spans="1:12" ht="21.95" customHeight="1" x14ac:dyDescent="0.35">
      <c r="A43" s="8" t="s">
        <v>4</v>
      </c>
      <c r="B43" s="52">
        <v>151.4</v>
      </c>
      <c r="C43" s="9"/>
      <c r="D43" s="41" t="s">
        <v>50</v>
      </c>
      <c r="E43" s="49">
        <f>ROUND(50%*B43,1)</f>
        <v>75.7</v>
      </c>
      <c r="I43" s="80"/>
      <c r="J43" s="80"/>
      <c r="K43"/>
    </row>
    <row r="44" spans="1:12" ht="21.95" customHeight="1" x14ac:dyDescent="0.35">
      <c r="A44" s="8" t="s">
        <v>5</v>
      </c>
      <c r="B44" s="51">
        <f>B39-SUM(B40:B43)</f>
        <v>2707.3999999999996</v>
      </c>
      <c r="C44" s="9"/>
      <c r="D44" s="41"/>
      <c r="E44" s="48">
        <f>E39-SUM(E40:E43)</f>
        <v>3007.7999999999993</v>
      </c>
      <c r="I44" s="80"/>
      <c r="J44" s="80"/>
      <c r="K44" s="80"/>
    </row>
    <row r="45" spans="1:12" ht="21.95" customHeight="1" x14ac:dyDescent="0.35">
      <c r="A45" s="8" t="s">
        <v>6</v>
      </c>
      <c r="B45" s="52">
        <v>303.8</v>
      </c>
      <c r="C45" s="9"/>
      <c r="D45" s="41" t="s">
        <v>40</v>
      </c>
      <c r="E45" s="49">
        <f>B45</f>
        <v>303.8</v>
      </c>
      <c r="I45" s="80"/>
      <c r="J45" s="80"/>
      <c r="K45" s="80"/>
    </row>
    <row r="46" spans="1:12" ht="21.95" customHeight="1" x14ac:dyDescent="0.35">
      <c r="A46" s="8" t="s">
        <v>44</v>
      </c>
      <c r="B46" s="51">
        <f>B44-B45</f>
        <v>2403.5999999999995</v>
      </c>
      <c r="C46" s="9"/>
      <c r="D46" s="41"/>
      <c r="E46" s="48">
        <f>E44-E45</f>
        <v>2703.9999999999991</v>
      </c>
      <c r="I46" s="80"/>
      <c r="J46" s="80"/>
      <c r="K46" s="80"/>
    </row>
    <row r="47" spans="1:12" ht="21.95" customHeight="1" x14ac:dyDescent="0.35">
      <c r="A47" s="8" t="s">
        <v>7</v>
      </c>
      <c r="B47" s="51">
        <v>755.2</v>
      </c>
      <c r="C47" s="9"/>
      <c r="D47" s="55">
        <f>ROUND(B47/B46,3)</f>
        <v>0.314</v>
      </c>
      <c r="E47" s="48">
        <f>ROUND(D47*E46,1)</f>
        <v>849.1</v>
      </c>
      <c r="I47" s="80"/>
      <c r="J47" s="80"/>
      <c r="K47" s="80"/>
    </row>
    <row r="48" spans="1:12" ht="21.95" customHeight="1" x14ac:dyDescent="0.35">
      <c r="A48" s="8" t="s">
        <v>8</v>
      </c>
      <c r="B48" s="52">
        <v>88.4</v>
      </c>
      <c r="C48" s="9"/>
      <c r="D48" s="41" t="s">
        <v>40</v>
      </c>
      <c r="E48" s="49">
        <f>B48</f>
        <v>88.4</v>
      </c>
      <c r="I48" s="80"/>
      <c r="J48" s="80"/>
      <c r="K48" s="80"/>
    </row>
    <row r="49" spans="1:11" ht="21.95" customHeight="1" x14ac:dyDescent="0.35">
      <c r="A49" s="8" t="s">
        <v>45</v>
      </c>
      <c r="B49" s="51">
        <f>B46-B47+B48</f>
        <v>1736.7999999999995</v>
      </c>
      <c r="C49" s="9"/>
      <c r="D49" s="41"/>
      <c r="E49" s="48">
        <f>E46-E47+E48</f>
        <v>1943.2999999999993</v>
      </c>
      <c r="I49" s="80"/>
      <c r="J49" s="80"/>
      <c r="K49" s="80"/>
    </row>
    <row r="50" spans="1:11" ht="21.95" customHeight="1" x14ac:dyDescent="0.35">
      <c r="A50" s="8" t="s">
        <v>46</v>
      </c>
      <c r="B50" s="51">
        <v>39.4</v>
      </c>
      <c r="C50" s="9"/>
      <c r="D50" s="41" t="s">
        <v>40</v>
      </c>
      <c r="E50" s="48">
        <f>B50</f>
        <v>39.4</v>
      </c>
      <c r="I50" s="80"/>
      <c r="J50" s="80"/>
      <c r="K50" s="80"/>
    </row>
    <row r="51" spans="1:11" ht="21.95" customHeight="1" thickBot="1" x14ac:dyDescent="0.4">
      <c r="A51" s="8" t="s">
        <v>9</v>
      </c>
      <c r="B51" s="53">
        <f t="shared" ref="B51" si="2">B49-B50</f>
        <v>1697.3999999999994</v>
      </c>
      <c r="C51" s="9"/>
      <c r="D51" s="41"/>
      <c r="E51" s="50">
        <f>E49-E50</f>
        <v>1903.8999999999992</v>
      </c>
      <c r="I51" s="80"/>
      <c r="J51" s="80"/>
      <c r="K51" s="80"/>
    </row>
    <row r="52" spans="1:11" ht="21.95" customHeight="1" thickTop="1" x14ac:dyDescent="0.35">
      <c r="A52" s="10"/>
      <c r="B52" s="11"/>
      <c r="C52" s="12"/>
      <c r="D52" s="43"/>
      <c r="E52" s="12"/>
      <c r="I52" s="80"/>
      <c r="J52" s="80"/>
      <c r="K52" s="80"/>
    </row>
    <row r="53" spans="1:11" s="13" customFormat="1" ht="21.95" customHeight="1" x14ac:dyDescent="0.35">
      <c r="A53" s="10"/>
      <c r="B53" s="11"/>
      <c r="C53" s="12"/>
      <c r="D53" s="43"/>
      <c r="E53" s="12"/>
      <c r="F53" s="1"/>
      <c r="G53" s="1"/>
      <c r="H53" s="1"/>
      <c r="I53" s="1"/>
      <c r="J53" s="1"/>
      <c r="K53" s="80"/>
    </row>
    <row r="54" spans="1:11" ht="21.95" customHeight="1" x14ac:dyDescent="0.35">
      <c r="A54" s="74" t="s">
        <v>58</v>
      </c>
      <c r="B54" s="71"/>
      <c r="C54" s="34"/>
      <c r="K54" s="80"/>
    </row>
    <row r="55" spans="1:11" ht="21.95" customHeight="1" x14ac:dyDescent="0.3">
      <c r="A55" s="67" t="s">
        <v>62</v>
      </c>
      <c r="B55" s="47">
        <v>580.1</v>
      </c>
      <c r="C55" s="33"/>
    </row>
    <row r="56" spans="1:11" ht="21.95" customHeight="1" x14ac:dyDescent="0.3">
      <c r="A56" s="67" t="s">
        <v>63</v>
      </c>
      <c r="B56" s="47">
        <v>3783.3</v>
      </c>
      <c r="C56" s="40"/>
    </row>
    <row r="57" spans="1:11" ht="21.95" customHeight="1" x14ac:dyDescent="0.3">
      <c r="A57" s="67" t="s">
        <v>61</v>
      </c>
      <c r="B57" s="47">
        <v>729.3</v>
      </c>
      <c r="C57" s="33"/>
    </row>
    <row r="58" spans="1:11" ht="21.95" customHeight="1" x14ac:dyDescent="0.3">
      <c r="A58" s="67"/>
      <c r="B58" s="13"/>
      <c r="C58" s="40"/>
      <c r="D58" s="13"/>
      <c r="E58" s="13"/>
    </row>
    <row r="59" spans="1:11" ht="21.95" customHeight="1" x14ac:dyDescent="0.3">
      <c r="A59" s="68" t="s">
        <v>51</v>
      </c>
      <c r="B59" s="11"/>
      <c r="C59" s="40"/>
      <c r="D59" s="31"/>
      <c r="E59" s="26"/>
    </row>
    <row r="60" spans="1:11" ht="21.95" customHeight="1" x14ac:dyDescent="0.3">
      <c r="A60" s="67" t="s">
        <v>56</v>
      </c>
      <c r="B60" s="64">
        <f>ROUND(B57/B39,3)</f>
        <v>4.3999999999999997E-2</v>
      </c>
      <c r="C60" s="40"/>
      <c r="D60" s="31"/>
      <c r="E60" s="21"/>
    </row>
    <row r="61" spans="1:11" ht="21.95" customHeight="1" x14ac:dyDescent="0.3">
      <c r="A61" s="67" t="s">
        <v>57</v>
      </c>
      <c r="B61" s="72">
        <f>ROUND(B60*E39,1)</f>
        <v>717.8</v>
      </c>
      <c r="C61" s="40"/>
      <c r="D61" s="31"/>
      <c r="E61" s="21"/>
    </row>
    <row r="62" spans="1:11" ht="21.95" customHeight="1" x14ac:dyDescent="0.3">
      <c r="A62" s="65"/>
      <c r="B62" s="19"/>
      <c r="C62" s="40"/>
      <c r="D62" s="31"/>
      <c r="E62" s="21"/>
    </row>
    <row r="63" spans="1:11" ht="21.95" customHeight="1" x14ac:dyDescent="0.3">
      <c r="A63" s="68" t="s">
        <v>52</v>
      </c>
      <c r="B63" s="11"/>
      <c r="C63" s="38"/>
      <c r="D63" s="31"/>
      <c r="E63" s="21"/>
    </row>
    <row r="64" spans="1:11" ht="21.95" customHeight="1" x14ac:dyDescent="0.3">
      <c r="A64" s="67" t="s">
        <v>53</v>
      </c>
      <c r="B64" s="64">
        <f>ROUND(B55/B56,3)</f>
        <v>0.153</v>
      </c>
      <c r="C64" s="40"/>
      <c r="D64" s="31"/>
      <c r="E64" s="21"/>
    </row>
    <row r="65" spans="1:5" ht="21.95" customHeight="1" x14ac:dyDescent="0.3">
      <c r="A65" s="67" t="s">
        <v>54</v>
      </c>
      <c r="B65" s="47">
        <f>B9</f>
        <v>3743.6</v>
      </c>
      <c r="C65" s="36"/>
      <c r="D65" s="31"/>
      <c r="E65" s="21"/>
    </row>
    <row r="66" spans="1:5" ht="21.95" customHeight="1" x14ac:dyDescent="0.3">
      <c r="A66" s="67" t="s">
        <v>55</v>
      </c>
      <c r="B66" s="62">
        <f>ROUND(B64*B65,1)</f>
        <v>572.79999999999995</v>
      </c>
      <c r="C66" s="34"/>
      <c r="D66" s="31"/>
      <c r="E66" s="21"/>
    </row>
    <row r="67" spans="1:5" ht="21.95" customHeight="1" x14ac:dyDescent="0.3">
      <c r="A67" s="65"/>
      <c r="B67" s="19"/>
      <c r="C67" s="19"/>
      <c r="D67" s="19"/>
      <c r="E67" s="19"/>
    </row>
    <row r="68" spans="1:5" ht="21.95" customHeight="1" x14ac:dyDescent="0.3">
      <c r="A68" s="65"/>
      <c r="B68" s="19"/>
      <c r="C68" s="19"/>
      <c r="D68" s="19"/>
      <c r="E68" s="19"/>
    </row>
    <row r="69" spans="1:5" ht="21.95" customHeight="1" x14ac:dyDescent="0.3">
      <c r="A69" s="75" t="s">
        <v>59</v>
      </c>
      <c r="B69" s="71"/>
    </row>
    <row r="70" spans="1:5" ht="21.95" customHeight="1" x14ac:dyDescent="0.3">
      <c r="A70" s="10" t="s">
        <v>60</v>
      </c>
      <c r="B70" s="47">
        <v>1071.7</v>
      </c>
    </row>
    <row r="71" spans="1:5" ht="21.95" customHeight="1" x14ac:dyDescent="0.3">
      <c r="A71" s="10" t="s">
        <v>64</v>
      </c>
      <c r="B71" s="64">
        <f>ROUND(B70/B51,3)</f>
        <v>0.63100000000000001</v>
      </c>
    </row>
    <row r="72" spans="1:5" x14ac:dyDescent="0.3">
      <c r="A72" s="10" t="s">
        <v>65</v>
      </c>
      <c r="B72" s="47">
        <f>ROUND(B71*E51,1)</f>
        <v>1201.4000000000001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12-7</vt:lpstr>
      <vt:lpstr>12-7 Rounded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2016-09-16T15:53:21Z</dcterms:created>
  <dcterms:modified xsi:type="dcterms:W3CDTF">2017-07-01T12:39:01Z</dcterms:modified>
</cp:coreProperties>
</file>